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OFFER" sheetId="4" r:id="rId1"/>
    <sheet name="STOCK W IMAGE" sheetId="2" r:id="rId2"/>
  </sheets>
  <definedNames>
    <definedName name="_xlnm._FilterDatabase" localSheetId="0" hidden="1">OFFER!$A$4:$M$4</definedName>
    <definedName name="_xlnm._FilterDatabase" localSheetId="1" hidden="1">'STOCK W IMAGE'!$A$3:$U$507</definedName>
    <definedName name="_xlnm.Print_Area" localSheetId="1">'STOCK W IMAGE'!$A$4:$P$514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7" i="4" l="1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6" i="4"/>
  <c r="C4" i="4"/>
  <c r="E4" i="4" l="1"/>
  <c r="D4" i="4" s="1"/>
  <c r="H375" i="2"/>
  <c r="G375" i="2"/>
  <c r="F375" i="2"/>
  <c r="E375" i="2"/>
  <c r="D375" i="2"/>
  <c r="C375" i="2"/>
  <c r="J373" i="2"/>
  <c r="J372" i="2"/>
  <c r="J371" i="2"/>
  <c r="J370" i="2"/>
  <c r="H50" i="2"/>
  <c r="T50" i="2" s="1"/>
  <c r="I111" i="2"/>
  <c r="T111" i="2" s="1"/>
  <c r="F18" i="2"/>
  <c r="T18" i="2" s="1"/>
  <c r="H103" i="2"/>
  <c r="T103" i="2" s="1"/>
  <c r="I86" i="2"/>
  <c r="T86" i="2" s="1"/>
  <c r="I184" i="2"/>
  <c r="T184" i="2" s="1"/>
  <c r="H177" i="2"/>
  <c r="G177" i="2"/>
  <c r="F177" i="2"/>
  <c r="E177" i="2"/>
  <c r="D177" i="2"/>
  <c r="C177" i="2"/>
  <c r="J175" i="2"/>
  <c r="H201" i="2"/>
  <c r="T201" i="2" s="1"/>
  <c r="G258" i="2"/>
  <c r="T258" i="2" s="1"/>
  <c r="F250" i="2"/>
  <c r="E250" i="2"/>
  <c r="D250" i="2"/>
  <c r="C250" i="2"/>
  <c r="H248" i="2"/>
  <c r="H247" i="2"/>
  <c r="G239" i="2"/>
  <c r="T239" i="2" s="1"/>
  <c r="F348" i="2"/>
  <c r="T348" i="2" s="1"/>
  <c r="H338" i="2"/>
  <c r="T338" i="2" s="1"/>
  <c r="F330" i="2"/>
  <c r="T330" i="2" s="1"/>
  <c r="I224" i="2"/>
  <c r="T224" i="2" s="1"/>
  <c r="D323" i="2"/>
  <c r="C323" i="2"/>
  <c r="F321" i="2"/>
  <c r="F320" i="2"/>
  <c r="J375" i="2" l="1"/>
  <c r="T375" i="2" s="1"/>
  <c r="H250" i="2"/>
  <c r="T250" i="2" s="1"/>
  <c r="F323" i="2"/>
  <c r="T323" i="2" s="1"/>
  <c r="G352" i="2" s="1"/>
  <c r="K308" i="2" l="1"/>
  <c r="T308" i="2" s="1"/>
  <c r="C506" i="2"/>
  <c r="T506" i="2" s="1"/>
  <c r="F509" i="2" s="1"/>
  <c r="J476" i="2"/>
  <c r="T476" i="2" s="1"/>
  <c r="G413" i="2"/>
  <c r="F413" i="2"/>
  <c r="E413" i="2"/>
  <c r="D413" i="2"/>
  <c r="C413" i="2"/>
  <c r="I411" i="2"/>
  <c r="I410" i="2"/>
  <c r="I409" i="2"/>
  <c r="D164" i="2"/>
  <c r="C164" i="2"/>
  <c r="F162" i="2"/>
  <c r="E155" i="2"/>
  <c r="D155" i="2"/>
  <c r="C155" i="2"/>
  <c r="G153" i="2"/>
  <c r="G152" i="2"/>
  <c r="H96" i="2"/>
  <c r="G96" i="2"/>
  <c r="F96" i="2"/>
  <c r="E96" i="2"/>
  <c r="D96" i="2"/>
  <c r="C96" i="2"/>
  <c r="J94" i="2"/>
  <c r="J93" i="2"/>
  <c r="J131" i="2"/>
  <c r="T131" i="2" s="1"/>
  <c r="I139" i="2"/>
  <c r="T139" i="2" s="1"/>
  <c r="E75" i="2"/>
  <c r="T75" i="2" s="1"/>
  <c r="F67" i="2"/>
  <c r="T68" i="2" s="1"/>
  <c r="D124" i="2"/>
  <c r="C124" i="2"/>
  <c r="F120" i="2"/>
  <c r="F121" i="2"/>
  <c r="F122" i="2" s="1"/>
  <c r="H60" i="2"/>
  <c r="G60" i="2"/>
  <c r="F60" i="2"/>
  <c r="E60" i="2"/>
  <c r="D60" i="2"/>
  <c r="C60" i="2"/>
  <c r="J58" i="2"/>
  <c r="J57" i="2"/>
  <c r="D213" i="2"/>
  <c r="C213" i="2"/>
  <c r="F211" i="2"/>
  <c r="F210" i="2"/>
  <c r="F209" i="2"/>
  <c r="E195" i="2"/>
  <c r="D195" i="2"/>
  <c r="C195" i="2"/>
  <c r="G193" i="2"/>
  <c r="G192" i="2"/>
  <c r="F164" i="2" l="1"/>
  <c r="T164" i="2" s="1"/>
  <c r="I413" i="2"/>
  <c r="T413" i="2" s="1"/>
  <c r="J96" i="2"/>
  <c r="T96" i="2" s="1"/>
  <c r="G155" i="2"/>
  <c r="T155" i="2" s="1"/>
  <c r="G195" i="2"/>
  <c r="T195" i="2" s="1"/>
  <c r="J60" i="2"/>
  <c r="T60" i="2" s="1"/>
  <c r="F213" i="2"/>
  <c r="T213" i="2" s="1"/>
  <c r="F167" i="2" l="1"/>
  <c r="I301" i="2" l="1"/>
  <c r="H301" i="2"/>
  <c r="G301" i="2"/>
  <c r="F301" i="2"/>
  <c r="E301" i="2"/>
  <c r="D301" i="2"/>
  <c r="C301" i="2"/>
  <c r="K299" i="2"/>
  <c r="K298" i="2"/>
  <c r="K467" i="2"/>
  <c r="T467" i="2" s="1"/>
  <c r="K301" i="2" l="1"/>
  <c r="T301" i="2" s="1"/>
  <c r="H9" i="2" l="1"/>
  <c r="T9" i="2" s="1"/>
  <c r="H231" i="2" l="1"/>
  <c r="T231" i="2" s="1"/>
  <c r="F491" i="2"/>
  <c r="E491" i="2"/>
  <c r="D491" i="2"/>
  <c r="C491" i="2"/>
  <c r="H489" i="2"/>
  <c r="H488" i="2"/>
  <c r="I460" i="2"/>
  <c r="H460" i="2"/>
  <c r="G460" i="2"/>
  <c r="F460" i="2"/>
  <c r="E460" i="2"/>
  <c r="D460" i="2"/>
  <c r="C460" i="2"/>
  <c r="K458" i="2"/>
  <c r="K457" i="2"/>
  <c r="H450" i="2"/>
  <c r="G450" i="2"/>
  <c r="F450" i="2"/>
  <c r="E450" i="2"/>
  <c r="D450" i="2"/>
  <c r="J448" i="2"/>
  <c r="J447" i="2"/>
  <c r="I440" i="2"/>
  <c r="H440" i="2"/>
  <c r="G440" i="2"/>
  <c r="F440" i="2"/>
  <c r="E440" i="2"/>
  <c r="D440" i="2"/>
  <c r="C440" i="2"/>
  <c r="K438" i="2"/>
  <c r="K437" i="2"/>
  <c r="K436" i="2"/>
  <c r="K435" i="2"/>
  <c r="K434" i="2"/>
  <c r="I424" i="2"/>
  <c r="H424" i="2"/>
  <c r="G424" i="2"/>
  <c r="F424" i="2"/>
  <c r="E424" i="2"/>
  <c r="D424" i="2"/>
  <c r="C424" i="2"/>
  <c r="K422" i="2"/>
  <c r="K421" i="2"/>
  <c r="K420" i="2"/>
  <c r="G386" i="2"/>
  <c r="F386" i="2"/>
  <c r="E386" i="2"/>
  <c r="D386" i="2"/>
  <c r="C386" i="2"/>
  <c r="I384" i="2"/>
  <c r="I383" i="2"/>
  <c r="I382" i="2"/>
  <c r="G363" i="2"/>
  <c r="F363" i="2"/>
  <c r="E363" i="2"/>
  <c r="D363" i="2"/>
  <c r="C363" i="2"/>
  <c r="I361" i="2"/>
  <c r="I360" i="2"/>
  <c r="G402" i="2"/>
  <c r="F402" i="2"/>
  <c r="E402" i="2"/>
  <c r="D402" i="2"/>
  <c r="C402" i="2"/>
  <c r="I400" i="2"/>
  <c r="I399" i="2"/>
  <c r="I398" i="2"/>
  <c r="I291" i="2"/>
  <c r="H291" i="2"/>
  <c r="G291" i="2"/>
  <c r="F291" i="2"/>
  <c r="E291" i="2"/>
  <c r="D291" i="2"/>
  <c r="C291" i="2"/>
  <c r="K289" i="2"/>
  <c r="K288" i="2"/>
  <c r="K280" i="2"/>
  <c r="T280" i="2" s="1"/>
  <c r="G273" i="2"/>
  <c r="F273" i="2"/>
  <c r="E273" i="2"/>
  <c r="D273" i="2"/>
  <c r="C273" i="2"/>
  <c r="I271" i="2"/>
  <c r="I270" i="2"/>
  <c r="I269" i="2"/>
  <c r="I268" i="2"/>
  <c r="I267" i="2"/>
  <c r="I266" i="2"/>
  <c r="J174" i="2"/>
  <c r="F124" i="2"/>
  <c r="H43" i="2"/>
  <c r="G43" i="2"/>
  <c r="F43" i="2"/>
  <c r="E43" i="2"/>
  <c r="D43" i="2"/>
  <c r="C43" i="2"/>
  <c r="J41" i="2"/>
  <c r="J40" i="2"/>
  <c r="J33" i="2"/>
  <c r="I33" i="2"/>
  <c r="H33" i="2"/>
  <c r="G33" i="2"/>
  <c r="F33" i="2"/>
  <c r="E33" i="2"/>
  <c r="D33" i="2"/>
  <c r="C33" i="2"/>
  <c r="L31" i="2"/>
  <c r="L30" i="2"/>
  <c r="L29" i="2"/>
  <c r="L28" i="2"/>
  <c r="L27" i="2"/>
  <c r="L26" i="2"/>
  <c r="T124" i="2" l="1"/>
  <c r="F144" i="2" s="1"/>
  <c r="J177" i="2"/>
  <c r="T177" i="2" s="1"/>
  <c r="F217" i="2" s="1"/>
  <c r="J450" i="2"/>
  <c r="T450" i="2" s="1"/>
  <c r="K460" i="2"/>
  <c r="T460" i="2" s="1"/>
  <c r="J43" i="2"/>
  <c r="T43" i="2" s="1"/>
  <c r="K291" i="2"/>
  <c r="T291" i="2" s="1"/>
  <c r="I386" i="2"/>
  <c r="T386" i="2" s="1"/>
  <c r="I363" i="2"/>
  <c r="T363" i="2" s="1"/>
  <c r="K424" i="2"/>
  <c r="T424" i="2" s="1"/>
  <c r="I402" i="2"/>
  <c r="T402" i="2" s="1"/>
  <c r="H491" i="2"/>
  <c r="T491" i="2" s="1"/>
  <c r="F493" i="2" s="1"/>
  <c r="K440" i="2"/>
  <c r="T440" i="2" s="1"/>
  <c r="I273" i="2"/>
  <c r="T273" i="2" s="1"/>
  <c r="L33" i="2"/>
  <c r="T33" i="2" s="1"/>
  <c r="F481" i="2" l="1"/>
  <c r="G513" i="2"/>
  <c r="G313" i="2"/>
  <c r="G391" i="2"/>
  <c r="F79" i="2"/>
</calcChain>
</file>

<file path=xl/sharedStrings.xml><?xml version="1.0" encoding="utf-8"?>
<sst xmlns="http://schemas.openxmlformats.org/spreadsheetml/2006/main" count="600" uniqueCount="291">
  <si>
    <t>Colour</t>
  </si>
  <si>
    <t>X-Small</t>
  </si>
  <si>
    <t>Small</t>
  </si>
  <si>
    <t>Medium</t>
  </si>
  <si>
    <t>Large</t>
  </si>
  <si>
    <t>X-Large</t>
  </si>
  <si>
    <t>2X-Large</t>
  </si>
  <si>
    <t>3X-Large</t>
  </si>
  <si>
    <t>Total</t>
  </si>
  <si>
    <t>Black</t>
  </si>
  <si>
    <t>Style R228J - Result Core Junior Art Smock</t>
  </si>
  <si>
    <t>2/3</t>
  </si>
  <si>
    <t>3/4</t>
  </si>
  <si>
    <t>5/6</t>
  </si>
  <si>
    <t>7/8</t>
  </si>
  <si>
    <t>Red</t>
  </si>
  <si>
    <t>Royal</t>
  </si>
  <si>
    <t>Style R401X - Urban Blizzard Hooded Jacket</t>
  </si>
  <si>
    <t>4X-Large</t>
  </si>
  <si>
    <t>Style S171F - Spiro Ladies Sprint Pants</t>
  </si>
  <si>
    <t xml:space="preserve">Grey </t>
  </si>
  <si>
    <t xml:space="preserve">Style S176M - Spiro Men's Training Top </t>
  </si>
  <si>
    <t>Black/Grey</t>
  </si>
  <si>
    <t>Black/Red</t>
  </si>
  <si>
    <t>Lime/Grey</t>
  </si>
  <si>
    <t>Style S179F - Spiro Ladies Microlite Team Pants</t>
  </si>
  <si>
    <t>Grey/Lime</t>
  </si>
  <si>
    <t>Grey/Aqua</t>
  </si>
  <si>
    <t>Navy/White</t>
  </si>
  <si>
    <t>White/Navy</t>
  </si>
  <si>
    <t>White/Red</t>
  </si>
  <si>
    <t>Style S179M - Spiro Mens Microlite Team Pant</t>
  </si>
  <si>
    <t>Style S180X - Spiro Unisex Micro-Lite Team Jacket</t>
  </si>
  <si>
    <t>Aqua/Grey</t>
  </si>
  <si>
    <t xml:space="preserve">Style S188F - Spiro Ladies Bikewear Zip Top </t>
  </si>
  <si>
    <t>Flo Green / Black</t>
  </si>
  <si>
    <t>White/Black</t>
  </si>
  <si>
    <t>Style S255F - Spiro Ladies L/S Bike Wear Top</t>
  </si>
  <si>
    <t>Aqua/Black</t>
  </si>
  <si>
    <t>Orange/Black</t>
  </si>
  <si>
    <t>Style S256M - Spiro Men's Freedom Softshell Jacket</t>
  </si>
  <si>
    <t>Mag/Black</t>
  </si>
  <si>
    <t xml:space="preserve">Style S262M - Spiro Men's Airflow Gilet </t>
  </si>
  <si>
    <t>Green/Black</t>
  </si>
  <si>
    <t>Style S270F - Spiro Women's Tech Marl T/Shirt</t>
  </si>
  <si>
    <t>Grey/Lav</t>
  </si>
  <si>
    <t>Mist/Marl Orange</t>
  </si>
  <si>
    <t>Orange/Grey Mist</t>
  </si>
  <si>
    <t>Style S271F - Spiro Women's Shiny Marl T/Shirt</t>
  </si>
  <si>
    <t>Blue/Pha Grey</t>
  </si>
  <si>
    <t>Hot Coral/Lime</t>
  </si>
  <si>
    <t>Pha Grey/Lavender</t>
  </si>
  <si>
    <t>Lavender/Lime</t>
  </si>
  <si>
    <t>Sport Grey/Hot Coral</t>
  </si>
  <si>
    <t>Style S271M - Spiro Men's Shiny Marl T/Shirt</t>
  </si>
  <si>
    <t>Blue/Phantom Grey</t>
  </si>
  <si>
    <t>Phantom Grey/ Ocean Blue</t>
  </si>
  <si>
    <t>Style S272F - Spiro Women's Stringer T/Shirt</t>
  </si>
  <si>
    <t>Grey Marl/Hot Coral</t>
  </si>
  <si>
    <t>Phantom Grey/Lavender</t>
  </si>
  <si>
    <t>Style S273F - Spiro Women's Capri Pants</t>
  </si>
  <si>
    <t>Style S280F - Spiro Women's T/Shirt</t>
  </si>
  <si>
    <t>Candy</t>
  </si>
  <si>
    <t>Style S283F - Spiro Women's Shorts</t>
  </si>
  <si>
    <t>Grape</t>
  </si>
  <si>
    <t>Cloudy Grey</t>
  </si>
  <si>
    <t>ADULT JACKETS</t>
  </si>
  <si>
    <t>ADULT JACKETS:</t>
  </si>
  <si>
    <t>LADIES JACKETS:</t>
  </si>
  <si>
    <t>LADIES JACKETS</t>
  </si>
  <si>
    <t>GILETS:</t>
  </si>
  <si>
    <t>GILETS</t>
  </si>
  <si>
    <t>TRAINING PANTS &amp; SHORTS:</t>
  </si>
  <si>
    <t>TRAINING PANTS &amp; SHORTS</t>
  </si>
  <si>
    <t>TRAINING TOPS:</t>
  </si>
  <si>
    <t>T/SHIRTS:</t>
  </si>
  <si>
    <t>TRAINING TOPS</t>
  </si>
  <si>
    <t>T/SHIRTS</t>
  </si>
  <si>
    <t>SMOCKS:</t>
  </si>
  <si>
    <t>TOTAL PIECES</t>
  </si>
  <si>
    <t>Style R155J - Junior Ripstop Jacket</t>
  </si>
  <si>
    <t>9/10</t>
  </si>
  <si>
    <t>Orange</t>
  </si>
  <si>
    <t>Style R155Y - Junior Ripstop Jacket</t>
  </si>
  <si>
    <t>11/12</t>
  </si>
  <si>
    <t>13/14</t>
  </si>
  <si>
    <t>KIDS JACKETS</t>
  </si>
  <si>
    <t>Style R155X - Ripstop Waterproof Jacket</t>
  </si>
  <si>
    <t>White</t>
  </si>
  <si>
    <t>KIDS JACKETS:</t>
  </si>
  <si>
    <t>Style R021J - Junior Safety High Viz Vest</t>
  </si>
  <si>
    <t>4-6</t>
  </si>
  <si>
    <t>7-9</t>
  </si>
  <si>
    <t>10-12</t>
  </si>
  <si>
    <t>Yellow</t>
  </si>
  <si>
    <t>Style R060X - Crew Wear Gilet</t>
  </si>
  <si>
    <t>Navy</t>
  </si>
  <si>
    <t>Style R405M - Men's Phantom MA1 Softshell Bomber</t>
  </si>
  <si>
    <t>Black/Black</t>
  </si>
  <si>
    <t>Navy/Navy</t>
  </si>
  <si>
    <t>Navy/Jasmine</t>
  </si>
  <si>
    <t>Ruby/Navy</t>
  </si>
  <si>
    <t>Yellow/Navy</t>
  </si>
  <si>
    <t>Style R408X - Urban Ultrasonic RIB MA1 Jacket</t>
  </si>
  <si>
    <t>Style R409X - Urban Ultrasonic RIB Coat</t>
  </si>
  <si>
    <t>Style R407X - Urban Ultrasonic Hooded Long Coat</t>
  </si>
  <si>
    <t>Style R405F - Women's Phantom MA1 Softshell Bomber</t>
  </si>
  <si>
    <t>Ivory</t>
  </si>
  <si>
    <t>Style R122F - Women's Soft Shell Jacket</t>
  </si>
  <si>
    <t>Style S176F - Women's Teamwear Training Top</t>
  </si>
  <si>
    <t>Style S281F - Women's Spiro Top</t>
  </si>
  <si>
    <t>Tangerine</t>
  </si>
  <si>
    <t>ACCESSORIES:</t>
  </si>
  <si>
    <t xml:space="preserve">Style R138X - Snood Scarf </t>
  </si>
  <si>
    <t>One Size</t>
  </si>
  <si>
    <t>Mauve</t>
  </si>
  <si>
    <t>Rusty Pink</t>
  </si>
  <si>
    <t>SCARFS TOTAL</t>
  </si>
  <si>
    <t>Style S264X - Bikewear Off Road Shorts</t>
  </si>
  <si>
    <t>TROUSERS:</t>
  </si>
  <si>
    <t>Style R001T - Superior Stormdri Trousers</t>
  </si>
  <si>
    <t>L/XL</t>
  </si>
  <si>
    <t>2XL/3XL</t>
  </si>
  <si>
    <t>Style R097X - Dash Max Sports Trousers</t>
  </si>
  <si>
    <t>Style R132F - Ladies Z-Tech Trousers</t>
  </si>
  <si>
    <t>Style R132M - Tech Performance Trousers</t>
  </si>
  <si>
    <t>Style R156X - Ripstop Trousers</t>
  </si>
  <si>
    <t>TROUSERS</t>
  </si>
  <si>
    <t>Style S171M - Men's Sprint Pants</t>
  </si>
  <si>
    <t>Grey</t>
  </si>
  <si>
    <t>Style S174F - Ladies Spiro Sprint Training Shorts</t>
  </si>
  <si>
    <t>Style S174M - Men's Spiro Sprint Training Shorts</t>
  </si>
  <si>
    <t>Style R037Y - Youth Active Fleece</t>
  </si>
  <si>
    <t>4/6</t>
  </si>
  <si>
    <t>10/12</t>
  </si>
  <si>
    <t>12/14</t>
  </si>
  <si>
    <t>Ox / Grey</t>
  </si>
  <si>
    <t xml:space="preserve">Style S262F - Ladies Spiro Airflow Gilet </t>
  </si>
  <si>
    <t xml:space="preserve"> Colour</t>
  </si>
  <si>
    <t>Style S108F - Ladies Nero Jacket</t>
  </si>
  <si>
    <t>Style S172F - Ladies Spiro Race System Jacket</t>
  </si>
  <si>
    <t>Style S172M - Men's Spiro Race System Jacket</t>
  </si>
  <si>
    <t>Style S173F - Ladies Spiro Airstream Jacket</t>
  </si>
  <si>
    <t>Style S260X - Teamwear Reflective Hi-Viz Jacket</t>
  </si>
  <si>
    <t>2X-Small</t>
  </si>
  <si>
    <t>Style S252X - Unisex Spiro Baselayer L/S Top</t>
  </si>
  <si>
    <t>Grey/Mau</t>
  </si>
  <si>
    <t>White/White</t>
  </si>
  <si>
    <t>Windproof, breathable and lightweight Flat-lock stitch seams Soft athletic Quick Dri treatment Fabric Ocean Blue, Phantom Grey, Hot Coral: 47% Nylon, 47% Polyester, 6% Elastane, 180gsm</t>
  </si>
  <si>
    <t>Breathable | Carbon brushed for peached softness | Full fit for comfort wear | Quick Dri Treatment | Ready to brand | Super soft quick dry fabric with HighT</t>
  </si>
  <si>
    <t>85% Polyester, 15% Elastane, 160 gsm</t>
  </si>
  <si>
    <t>Breathable | Quick Dry | Super Soft quick dry with High Tech Stretch | 85% Polyester, 15% Elastane, 160 gsm</t>
  </si>
  <si>
    <t>Outer: 100% Polyester Ripstop Storm dri 2000 with PU Inner Coating, lining 100% Polyester Mesh</t>
  </si>
  <si>
    <t xml:space="preserve">Outer 100% Polyester, Ultra sonic dot weld diamond quilt padding, lining 100% Polyester </t>
  </si>
  <si>
    <t>Outer: 100% Polyester pongee 300T. Mid layer: waterproof TPU membrane. Inner: 100% Polyester 190g single jersey. Reflective print design to front</t>
  </si>
  <si>
    <t> Outer: 100% 20D Nylon with AC coating. Filling: 250g 100% fake down Polyester.</t>
  </si>
  <si>
    <t>Outer: 100% Polyester ultrasonic dot weld diamond quilt. Padding: 80g 100% Polyester. Lining: 100% Polyester</t>
  </si>
  <si>
    <t>Outer: 100% Polyester. Filling: 430gsm Polyester faux down wadding. Lining: 100% Polyester</t>
  </si>
  <si>
    <t>Outer: 210T Ripstop Polyester with PU Coating, Lining: Body: Polyester Sport Mesh</t>
  </si>
  <si>
    <t>Outer Layer: 100% Polyester; Inner Layer: 100% Polyester Fleece; Mesh Back Panel: 92% Polyester / 8% Elastane, Weight 310gsm; 2 Layer Bonded Fabric</t>
  </si>
  <si>
    <t>2-Layer Softshell 100% Polyester.  Outer Layer with quick-dry finish.  100% Polyester Fleece. Inner Layer Mesh back panels: 92% Polyester, 8% Elastane</t>
  </si>
  <si>
    <t>Outer: 330gsm Heavy Active Fleece, 100% Polyester</t>
  </si>
  <si>
    <t>Outer Water Proof Nylon Taslon Lining: 100% Polyester Sport Mesh</t>
  </si>
  <si>
    <t>Fabric: 50D Microfibre-Microlite 100% polyester with Cool Dry insert mesh panel, UV protection, anti-bacterial and deodorised treatment with anti static</t>
  </si>
  <si>
    <t>92% Polyester, 8% Elastane brushed jersey Weight 230gsm</t>
  </si>
  <si>
    <t>Fabric: 50D Microfibre-Microlite 100% Polyester with Cool Dry inster mesh panel, UV protection, anti-bacterial and deodorised treatment with anti static</t>
  </si>
  <si>
    <t>88% Polyester, 12% Elastane, 200gsm</t>
  </si>
  <si>
    <t>Outer: 220gsm. Inner pant: 200gsm. Inside waistband: 145gsm. Pocket mesh lining: 70gsm</t>
  </si>
  <si>
    <t>210T StormDri 2000 100% Nylon with PU Backing; Adjustable draw cord, elasticised waist</t>
  </si>
  <si>
    <t>Waterproof (5000 mm), breathable (3000 mvp) Windproof High rating, Outer Layer 93% Polyester, 7% Spandex</t>
  </si>
  <si>
    <t>300g/mÂ² 3 layer waterproof 5,000mm bonded fabric. Outer: 93% Polyester, 7% Spandex. Mid layer: TPU waterproof, breathable &amp; windproof membrane. </t>
  </si>
  <si>
    <t>Waterproof 2000mm, Windproof</t>
  </si>
  <si>
    <t>CoolDry® performance fabric, Cover stitch seam, anit slide elbow grips, Cooldry ® 100% Polyester, Body 200gsm, mesh panel 170 gsm</t>
  </si>
  <si>
    <t>100% Polyester Interlock COOL DRY® yarns; weight 170gsm, Soft athletic cooldry® performance fabric, windproof, breathable, UV protection</t>
  </si>
  <si>
    <r>
      <t>A dual </t>
    </r>
    <r>
      <rPr>
        <b/>
        <sz val="9"/>
        <rFont val="Calibri"/>
        <family val="2"/>
        <scheme val="minor"/>
      </rPr>
      <t>system</t>
    </r>
    <r>
      <rPr>
        <sz val="9"/>
        <rFont val="Calibri"/>
        <family val="2"/>
        <scheme val="minor"/>
      </rPr>
      <t> high tech sport training </t>
    </r>
    <r>
      <rPr>
        <b/>
        <sz val="9"/>
        <rFont val="Calibri"/>
        <family val="2"/>
        <scheme val="minor"/>
      </rPr>
      <t>jacket</t>
    </r>
    <r>
      <rPr>
        <sz val="9"/>
        <rFont val="Calibri"/>
        <family val="2"/>
        <scheme val="minor"/>
      </rPr>
      <t>. Detachable zip off sleeve and back collar. …</t>
    </r>
  </si>
  <si>
    <r>
      <t> UV protection. Anti bacterial. Anti-static. Ergonomical</t>
    </r>
    <r>
      <rPr>
        <b/>
        <sz val="9"/>
        <rFont val="Calibri"/>
        <family val="2"/>
        <scheme val="minor"/>
      </rPr>
      <t>ly designed lightweight s</t>
    </r>
    <r>
      <rPr>
        <sz val="9"/>
        <rFont val="Calibri"/>
        <family val="2"/>
        <scheme val="minor"/>
      </rPr>
      <t>port </t>
    </r>
    <r>
      <rPr>
        <b/>
        <sz val="9"/>
        <rFont val="Calibri"/>
        <family val="2"/>
        <scheme val="minor"/>
      </rPr>
      <t>jacket</t>
    </r>
    <r>
      <rPr>
        <sz val="9"/>
        <rFont val="Calibri"/>
        <family val="2"/>
        <scheme val="minor"/>
      </rPr>
      <t>. Jacquard cut feature panels. Reflective piping. Sophisticated technology.</t>
    </r>
  </si>
  <si>
    <r>
      <t>Breathable and windproof, this contemporary, lightweight performa</t>
    </r>
    <r>
      <rPr>
        <b/>
        <sz val="9"/>
        <rFont val="Calibri"/>
        <family val="2"/>
        <scheme val="minor"/>
      </rPr>
      <t>nce softshell</t>
    </r>
  </si>
  <si>
    <t>Outer: 100% Polyester Filling: 470g 100% Polyester fake down wadding Lining:100% Polyester Showerproof Windproof Soft rib collar</t>
  </si>
  <si>
    <t>Stitch free quilted soft padding in a long coat style with ribbed ultrasonic weld detail. Outer: 100% Polyester. Filling: 470gsm Polyester faux down wadding.</t>
  </si>
  <si>
    <t>Result La FemmeÂ® Softshell Jacket 320g/mÂ² 3 layer 8,000mm waterproof bonded fabric. Outer: 93% Polyester, 7% Elastane. Mid layer: TPU waterproof, breathable …</t>
  </si>
  <si>
    <t>Spiro Ladies’ Team 3 Layer Softshell Jacket 3 layer bonded soft shell fabric. Outer: 100% Polyester pongee 300T. Mid layer: waterproof TPU membrane.</t>
  </si>
  <si>
    <t>Athletic 4-way stretch fabric High-waisted for comfort fit Zip opening to lower legs Fabric 92% Polyester, 8% Elastane Weight 248gsm</t>
  </si>
  <si>
    <t>Athletic 4-way stretch fabric High-waisted for comfort fit Dual elastic waistband Fabric 92% Polyester, 8% Elastane Weight 248gsm</t>
  </si>
  <si>
    <r>
      <t>COOL-DRY® Performance fabric Fast wicking control keeps skin cool &amp; comfortable Lightweight Breathable contour fit panels Full front </t>
    </r>
    <r>
      <rPr>
        <b/>
        <sz val="9"/>
        <rFont val="Calibri"/>
        <family val="2"/>
        <scheme val="minor"/>
      </rPr>
      <t>zip</t>
    </r>
    <r>
      <rPr>
        <sz val="9"/>
        <rFont val="Calibri"/>
        <family val="2"/>
        <scheme val="minor"/>
      </rPr>
      <t> opening 3 back pocket</t>
    </r>
  </si>
  <si>
    <r>
      <t>Cool-Dry®</t>
    </r>
    <r>
      <rPr>
        <sz val="9"/>
        <rFont val="Arial"/>
        <family val="2"/>
      </rPr>
      <t> performance fabric Cover</t>
    </r>
    <r>
      <rPr>
        <b/>
        <sz val="9"/>
        <rFont val="Arial"/>
        <family val="2"/>
      </rPr>
      <t> stitch seams</t>
    </r>
    <r>
      <rPr>
        <sz val="9"/>
        <rFont val="Arial"/>
        <family val="2"/>
      </rPr>
      <t> Precision body mapping fit Fabric 100% Waffle knitted polyester, CoolDry® mesh Weight 145gsm</t>
    </r>
  </si>
  <si>
    <r>
      <t>Windproof, breathable and lightweight Flat-lock stitch seams Soft athletic Quick Dri treatment Fabric Orange: 92% Polyester, 8%</t>
    </r>
    <r>
      <rPr>
        <b/>
        <sz val="9"/>
        <rFont val="Arial"/>
        <family val="2"/>
      </rPr>
      <t> Elastane.</t>
    </r>
    <r>
      <rPr>
        <sz val="9"/>
        <rFont val="Arial"/>
        <family val="2"/>
      </rPr>
      <t> Grey: 88% Polyester, 12%</t>
    </r>
    <r>
      <rPr>
        <b/>
        <sz val="9"/>
        <rFont val="Arial"/>
        <family val="2"/>
      </rPr>
      <t> Elastane</t>
    </r>
    <r>
      <rPr>
        <sz val="9"/>
        <rFont val="Arial"/>
        <family val="2"/>
      </rPr>
      <t> …</t>
    </r>
  </si>
  <si>
    <r>
      <t>Windproof and breathable Flat-lock stitch seams Soft athletic Quick Dri treatment Fabric 47% Nylon, 47% Polyester, 6% Elastane</t>
    </r>
    <r>
      <rPr>
        <b/>
        <sz val="9"/>
        <rFont val="Arial"/>
        <family val="2"/>
      </rPr>
      <t> Jersey</t>
    </r>
    <r>
      <rPr>
        <sz val="9"/>
        <rFont val="Arial"/>
        <family val="2"/>
      </rPr>
      <t> Weight 180gsm</t>
    </r>
  </si>
  <si>
    <r>
      <t>Flat-lock stitch seams Extremely lightweight Soft athletic Quick Dri treatment Fabric Body: 85% Polyester, 15% Elastane brushed Jersey. Panel: 100%</t>
    </r>
    <r>
      <rPr>
        <b/>
        <sz val="9"/>
        <rFont val="Arial"/>
        <family val="2"/>
      </rPr>
      <t> Polyester</t>
    </r>
    <r>
      <rPr>
        <sz val="9"/>
        <rFont val="Arial"/>
        <family val="2"/>
      </rPr>
      <t> Weight 170 gsm</t>
    </r>
  </si>
  <si>
    <t>RRP</t>
  </si>
  <si>
    <t>QTY</t>
  </si>
  <si>
    <t>TTL RRP</t>
  </si>
  <si>
    <t>R155X</t>
  </si>
  <si>
    <t>Ripstop Waterproof Jacket</t>
  </si>
  <si>
    <t>S172M</t>
  </si>
  <si>
    <t>Men's Spiro Race System Jacket</t>
  </si>
  <si>
    <t>S180X</t>
  </si>
  <si>
    <t>Spiro Unisex Micro-Lite Team Jacket</t>
  </si>
  <si>
    <t>S256M</t>
  </si>
  <si>
    <t>Spiro Men's Freedom Softshell Jacket</t>
  </si>
  <si>
    <t>S260X</t>
  </si>
  <si>
    <t>Teamwear Reflective Hi-Viz Jacket</t>
  </si>
  <si>
    <t>R405M</t>
  </si>
  <si>
    <t>Men's Phantom MA1 Softshell Bomber</t>
  </si>
  <si>
    <t>R408X</t>
  </si>
  <si>
    <t>Urban Ultrasonic RIB MA1 Jacket</t>
  </si>
  <si>
    <t>R409X</t>
  </si>
  <si>
    <t>Urban Ultrasonic RIB Coat</t>
  </si>
  <si>
    <t>S108F</t>
  </si>
  <si>
    <t>Ladies Nero Jacket</t>
  </si>
  <si>
    <t>R122F</t>
  </si>
  <si>
    <t>Women's Soft Shell Jacket</t>
  </si>
  <si>
    <t>S172F</t>
  </si>
  <si>
    <t>Ladies Spiro Race System Jacket</t>
  </si>
  <si>
    <t>S173F</t>
  </si>
  <si>
    <t>Ladies Spiro Airstream Jacket</t>
  </si>
  <si>
    <t>R401X</t>
  </si>
  <si>
    <t>Urban Blizzard Hooded Jacket</t>
  </si>
  <si>
    <t>R405F</t>
  </si>
  <si>
    <t>Women's Phantom MA1 Softshell Bomber</t>
  </si>
  <si>
    <t>R407X</t>
  </si>
  <si>
    <t>Urban Ultrasonic Hooded Long Coat</t>
  </si>
  <si>
    <t>R155J</t>
  </si>
  <si>
    <t>Junior Ripstop Jacket</t>
  </si>
  <si>
    <t>R155Y</t>
  </si>
  <si>
    <t>S262M</t>
  </si>
  <si>
    <t>Spiro Men's Airflow Gilet</t>
  </si>
  <si>
    <t>S262F</t>
  </si>
  <si>
    <t>Ladies Spiro Airflow Gilet</t>
  </si>
  <si>
    <t>R021J</t>
  </si>
  <si>
    <t>Junior Safety High Viz Vest</t>
  </si>
  <si>
    <t>R037Y</t>
  </si>
  <si>
    <t>Youth Active Fleece</t>
  </si>
  <si>
    <t>R060X</t>
  </si>
  <si>
    <t>Crew Wear Gilet</t>
  </si>
  <si>
    <t>R097X</t>
  </si>
  <si>
    <t>Dash Max Sports Trousers</t>
  </si>
  <si>
    <t>S171F</t>
  </si>
  <si>
    <t>Spiro Ladies Sprint Pants</t>
  </si>
  <si>
    <t>S171M</t>
  </si>
  <si>
    <t>Men's Sprint Pants</t>
  </si>
  <si>
    <t>S174F</t>
  </si>
  <si>
    <t>Ladies Spiro Sprint Training Shorts</t>
  </si>
  <si>
    <t>S174M</t>
  </si>
  <si>
    <t>Men's Spiro Sprint Training Shorts</t>
  </si>
  <si>
    <t>S179F</t>
  </si>
  <si>
    <t>Spiro Ladies Microlite Team Pants</t>
  </si>
  <si>
    <t>S273F</t>
  </si>
  <si>
    <t>Spiro Women's Capri Pants</t>
  </si>
  <si>
    <t>S179M</t>
  </si>
  <si>
    <t>Spiro Mens Microlite Team Pant</t>
  </si>
  <si>
    <t>S283F</t>
  </si>
  <si>
    <t>Spiro Women's Shorts</t>
  </si>
  <si>
    <t>S264X</t>
  </si>
  <si>
    <t>Bikewear Off Road Shorts</t>
  </si>
  <si>
    <t>R001T</t>
  </si>
  <si>
    <t>Superior Stormdri Trousers</t>
  </si>
  <si>
    <t>R132F</t>
  </si>
  <si>
    <t>Ladies Z-Tech Trousers</t>
  </si>
  <si>
    <t>R132M</t>
  </si>
  <si>
    <t>Tech Performance Trousers</t>
  </si>
  <si>
    <t>R156X</t>
  </si>
  <si>
    <t>Ripstop Trousers</t>
  </si>
  <si>
    <t>S188F</t>
  </si>
  <si>
    <t>Spiro Ladies Bikewear Zip Top</t>
  </si>
  <si>
    <t>S252X</t>
  </si>
  <si>
    <t>Unisex Spiro Baselayer L/S Top</t>
  </si>
  <si>
    <t>S255F</t>
  </si>
  <si>
    <t>Spiro Ladies L/S Bike Wear Top</t>
  </si>
  <si>
    <t>S176M</t>
  </si>
  <si>
    <t>Spiro Men's Training Top</t>
  </si>
  <si>
    <t>S176F</t>
  </si>
  <si>
    <t>Women's Teamwear Training Top</t>
  </si>
  <si>
    <t>S270F</t>
  </si>
  <si>
    <t>Spiro Women's Tech Marl T/Shirt</t>
  </si>
  <si>
    <t>S271F</t>
  </si>
  <si>
    <t>Spiro Women's Shiny Marl T/Shirt</t>
  </si>
  <si>
    <t>S271M</t>
  </si>
  <si>
    <t>Spiro Men's Shiny Marl T/Shirt</t>
  </si>
  <si>
    <t>S272F</t>
  </si>
  <si>
    <t>Spiro Women's Stringer T/Shirt</t>
  </si>
  <si>
    <t>S280F</t>
  </si>
  <si>
    <t>Spiro Women's T/Shirt</t>
  </si>
  <si>
    <t>S281F</t>
  </si>
  <si>
    <t>Women's Spiro Top</t>
  </si>
  <si>
    <t>R228J</t>
  </si>
  <si>
    <t>Result Core Junior Art Smock</t>
  </si>
  <si>
    <t>R138X</t>
  </si>
  <si>
    <t>Snood Scarf</t>
  </si>
  <si>
    <t>STYLE CODE</t>
  </si>
  <si>
    <t>DESCRIPTION</t>
  </si>
  <si>
    <t>Retail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</si>
</sst>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£&quot;#,##0.00;[Red]\-&quot;£&quot;#,##0.00"/>
    <numFmt numFmtId="165" formatCode="&quot;£&quot;#,##0.00"/>
    <numFmt numFmtId="166" formatCode="_-[$£-809]* #,##0.00_-;\-[$£-809]* #,##0.00_-;_-[$£-809]* &quot;-&quot;??_-;_-@_-"/>
  </numFmts>
  <fonts count="23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u/>
      <sz val="11"/>
      <name val="Calibri"/>
      <family val="2"/>
    </font>
    <font>
      <b/>
      <u/>
      <sz val="12"/>
      <name val="Calibri"/>
      <family val="2"/>
    </font>
    <font>
      <sz val="11"/>
      <name val="Calibri"/>
      <family val="2"/>
      <scheme val="minor"/>
    </font>
    <font>
      <sz val="9"/>
      <name val="Calibri"/>
      <family val="2"/>
    </font>
    <font>
      <b/>
      <u/>
      <sz val="12"/>
      <name val="Calibri"/>
      <family val="2"/>
      <scheme val="minor"/>
    </font>
    <font>
      <sz val="12"/>
      <name val="Calibri"/>
      <family val="2"/>
      <scheme val="minor"/>
    </font>
    <font>
      <sz val="9"/>
      <name val="Calibri"/>
      <family val="2"/>
      <scheme val="minor"/>
    </font>
    <font>
      <b/>
      <u/>
      <sz val="11"/>
      <name val="Calibri"/>
      <family val="2"/>
      <scheme val="minor"/>
    </font>
    <font>
      <u/>
      <sz val="11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name val="Calibri"/>
      <family val="2"/>
    </font>
    <font>
      <b/>
      <u/>
      <sz val="14"/>
      <name val="Calibri"/>
      <family val="2"/>
    </font>
    <font>
      <sz val="9"/>
      <name val="Arial"/>
      <family val="2"/>
    </font>
    <font>
      <b/>
      <sz val="12"/>
      <name val="Calibri"/>
      <family val="2"/>
      <scheme val="minor"/>
    </font>
    <font>
      <sz val="8"/>
      <name val="Calibri"/>
      <family val="2"/>
    </font>
    <font>
      <b/>
      <sz val="11"/>
      <name val="Calibri"/>
      <family val="2"/>
      <scheme val="minor"/>
    </font>
    <font>
      <b/>
      <sz val="9"/>
      <name val="Arial"/>
      <family val="2"/>
    </font>
    <font>
      <b/>
      <sz val="14"/>
      <name val="Calibri"/>
      <family val="2"/>
    </font>
    <font>
      <b/>
      <sz val="14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00206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/>
    <xf numFmtId="0" fontId="4" fillId="0" borderId="0" xfId="0" applyFont="1"/>
    <xf numFmtId="0" fontId="5" fillId="0" borderId="0" xfId="0" applyFont="1" applyAlignment="1">
      <alignment horizontal="center" vertical="center"/>
    </xf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1" xfId="0" applyFont="1" applyBorder="1"/>
    <xf numFmtId="0" fontId="7" fillId="0" borderId="1" xfId="0" applyFont="1" applyBorder="1" applyAlignment="1">
      <alignment horizontal="center"/>
    </xf>
    <xf numFmtId="0" fontId="8" fillId="0" borderId="0" xfId="0" applyFont="1"/>
    <xf numFmtId="0" fontId="5" fillId="0" borderId="0" xfId="0" applyFont="1" applyAlignment="1">
      <alignment vertical="center"/>
    </xf>
    <xf numFmtId="0" fontId="9" fillId="0" borderId="0" xfId="0" applyFont="1"/>
    <xf numFmtId="0" fontId="10" fillId="0" borderId="0" xfId="0" applyFont="1"/>
    <xf numFmtId="0" fontId="10" fillId="0" borderId="0" xfId="0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165" fontId="4" fillId="0" borderId="0" xfId="0" applyNumberFormat="1" applyFont="1" applyAlignment="1">
      <alignment horizontal="center" vertical="center"/>
    </xf>
    <xf numFmtId="0" fontId="7" fillId="0" borderId="0" xfId="0" applyFont="1"/>
    <xf numFmtId="0" fontId="7" fillId="0" borderId="2" xfId="0" applyFont="1" applyBorder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Alignment="1">
      <alignment vertical="center"/>
    </xf>
    <xf numFmtId="0" fontId="14" fillId="0" borderId="0" xfId="0" applyFont="1"/>
    <xf numFmtId="0" fontId="4" fillId="0" borderId="2" xfId="0" applyFont="1" applyBorder="1"/>
    <xf numFmtId="0" fontId="7" fillId="0" borderId="1" xfId="0" quotePrefix="1" applyFont="1" applyBorder="1" applyAlignment="1">
      <alignment horizontal="center"/>
    </xf>
    <xf numFmtId="0" fontId="15" fillId="0" borderId="0" xfId="0" applyFont="1"/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 vertical="center"/>
    </xf>
    <xf numFmtId="0" fontId="4" fillId="0" borderId="1" xfId="0" quotePrefix="1" applyFont="1" applyBorder="1" applyAlignment="1">
      <alignment horizontal="center"/>
    </xf>
    <xf numFmtId="0" fontId="17" fillId="0" borderId="0" xfId="0" applyFont="1"/>
    <xf numFmtId="0" fontId="17" fillId="0" borderId="0" xfId="0" applyFont="1" applyAlignment="1">
      <alignment horizontal="center"/>
    </xf>
    <xf numFmtId="0" fontId="18" fillId="0" borderId="0" xfId="0" applyFont="1"/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/>
    <xf numFmtId="0" fontId="3" fillId="0" borderId="0" xfId="0" applyFont="1"/>
    <xf numFmtId="0" fontId="1" fillId="0" borderId="1" xfId="0" quotePrefix="1" applyFont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/>
    </xf>
    <xf numFmtId="0" fontId="20" fillId="0" borderId="0" xfId="0" applyFont="1"/>
    <xf numFmtId="164" fontId="8" fillId="0" borderId="0" xfId="0" applyNumberFormat="1" applyFont="1" applyAlignment="1">
      <alignment horizontal="center"/>
    </xf>
    <xf numFmtId="165" fontId="8" fillId="0" borderId="0" xfId="0" applyNumberFormat="1" applyFont="1" applyAlignment="1">
      <alignment horizontal="center" vertical="center"/>
    </xf>
    <xf numFmtId="166" fontId="0" fillId="0" borderId="0" xfId="0" applyNumberFormat="1"/>
    <xf numFmtId="0" fontId="21" fillId="0" borderId="0" xfId="0" applyFont="1"/>
    <xf numFmtId="166" fontId="21" fillId="2" borderId="0" xfId="0" applyNumberFormat="1" applyFont="1" applyFill="1"/>
    <xf numFmtId="0" fontId="2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1" fillId="2" borderId="0" xfId="0" applyFont="1" applyFill="1" applyAlignment="1">
      <alignment horizontal="center"/>
    </xf>
    <xf numFmtId="0" fontId="22" fillId="3" borderId="1" xfId="0" applyFont="1" applyFill="1" applyBorder="1" applyAlignment="1">
      <alignment horizontal="center"/>
    </xf>
    <xf numFmtId="166" fontId="22" fillId="3" borderId="1" xfId="0" applyNumberFormat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166" fontId="4" fillId="2" borderId="1" xfId="0" applyNumberFormat="1" applyFont="1" applyFill="1" applyBorder="1"/>
    <xf numFmtId="166" fontId="0" fillId="2" borderId="1" xfId="0" applyNumberFormat="1" applyFill="1" applyBorder="1"/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32775</xdr:colOff>
      <xdr:row>24</xdr:row>
      <xdr:rowOff>51536</xdr:rowOff>
    </xdr:from>
    <xdr:to>
      <xdr:col>14</xdr:col>
      <xdr:colOff>8282</xdr:colOff>
      <xdr:row>30</xdr:row>
      <xdr:rowOff>80111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C3A326EE-F256-4A7D-88F6-9E430D50F8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2659" y="5766536"/>
          <a:ext cx="1193821" cy="11635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486647</xdr:colOff>
      <xdr:row>26</xdr:row>
      <xdr:rowOff>108496</xdr:rowOff>
    </xdr:from>
    <xdr:to>
      <xdr:col>15</xdr:col>
      <xdr:colOff>547879</xdr:colOff>
      <xdr:row>33</xdr:row>
      <xdr:rowOff>33656</xdr:rowOff>
    </xdr:to>
    <xdr:pic>
      <xdr:nvPicPr>
        <xdr:cNvPr id="9" name="Picture 8" descr="White\Navy">
          <a:extLst>
            <a:ext uri="{FF2B5EF4-FFF2-40B4-BE49-F238E27FC236}">
              <a16:creationId xmlns="" xmlns:a16="http://schemas.microsoft.com/office/drawing/2014/main" id="{12595752-71B7-401D-BD83-193F0F889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05688" y="6200066"/>
          <a:ext cx="1279546" cy="1243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165229</xdr:colOff>
      <xdr:row>37</xdr:row>
      <xdr:rowOff>29158</xdr:rowOff>
    </xdr:from>
    <xdr:to>
      <xdr:col>12</xdr:col>
      <xdr:colOff>99916</xdr:colOff>
      <xdr:row>44</xdr:row>
      <xdr:rowOff>9718</xdr:rowOff>
    </xdr:to>
    <xdr:pic>
      <xdr:nvPicPr>
        <xdr:cNvPr id="10" name="Picture 9" descr="Magenta\Black">
          <a:extLst>
            <a:ext uri="{FF2B5EF4-FFF2-40B4-BE49-F238E27FC236}">
              <a16:creationId xmlns="" xmlns:a16="http://schemas.microsoft.com/office/drawing/2014/main" id="{C595C9FD-747C-4595-B846-75A6E3121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1254" y="9744658"/>
          <a:ext cx="1153887" cy="13140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106915</xdr:colOff>
      <xdr:row>36</xdr:row>
      <xdr:rowOff>68037</xdr:rowOff>
    </xdr:from>
    <xdr:to>
      <xdr:col>14</xdr:col>
      <xdr:colOff>320740</xdr:colOff>
      <xdr:row>43</xdr:row>
      <xdr:rowOff>145791</xdr:rowOff>
    </xdr:to>
    <xdr:pic>
      <xdr:nvPicPr>
        <xdr:cNvPr id="11" name="Picture 10" descr="Aqua\Black">
          <a:extLst>
            <a:ext uri="{FF2B5EF4-FFF2-40B4-BE49-F238E27FC236}">
              <a16:creationId xmlns="" xmlns:a16="http://schemas.microsoft.com/office/drawing/2014/main" id="{F4E8182F-622E-40A8-B5F1-9E750A9D7C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6915" y="9593037"/>
          <a:ext cx="1433025" cy="14112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169751</xdr:colOff>
      <xdr:row>169</xdr:row>
      <xdr:rowOff>177435</xdr:rowOff>
    </xdr:from>
    <xdr:to>
      <xdr:col>12</xdr:col>
      <xdr:colOff>196771</xdr:colOff>
      <xdr:row>176</xdr:row>
      <xdr:rowOff>76624</xdr:rowOff>
    </xdr:to>
    <xdr:pic>
      <xdr:nvPicPr>
        <xdr:cNvPr id="16" name="Picture 15" descr="Neon Green\Black">
          <a:extLst>
            <a:ext uri="{FF2B5EF4-FFF2-40B4-BE49-F238E27FC236}">
              <a16:creationId xmlns="" xmlns:a16="http://schemas.microsoft.com/office/drawing/2014/main" id="{F68E22FB-6DC9-4983-94D4-D11D8CE95A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1321" y="40093830"/>
          <a:ext cx="1245334" cy="1217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607239</xdr:colOff>
      <xdr:row>170</xdr:row>
      <xdr:rowOff>150594</xdr:rowOff>
    </xdr:from>
    <xdr:to>
      <xdr:col>13</xdr:col>
      <xdr:colOff>525596</xdr:colOff>
      <xdr:row>176</xdr:row>
      <xdr:rowOff>120999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79B44DBB-67FA-4C2C-8E33-13AF81B4D0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8654" y="32436750"/>
          <a:ext cx="1140433" cy="11026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378830</xdr:colOff>
      <xdr:row>225</xdr:row>
      <xdr:rowOff>48599</xdr:rowOff>
    </xdr:from>
    <xdr:to>
      <xdr:col>11</xdr:col>
      <xdr:colOff>420872</xdr:colOff>
      <xdr:row>231</xdr:row>
      <xdr:rowOff>136970</xdr:rowOff>
    </xdr:to>
    <xdr:pic>
      <xdr:nvPicPr>
        <xdr:cNvPr id="18" name="Picture 17">
          <a:extLst>
            <a:ext uri="{FF2B5EF4-FFF2-40B4-BE49-F238E27FC236}">
              <a16:creationId xmlns="" xmlns:a16="http://schemas.microsoft.com/office/drawing/2014/main" id="{A736E32B-8A1A-4AC4-B738-FE04F7A405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1243" y="51217785"/>
          <a:ext cx="1260356" cy="12291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262423</xdr:colOff>
      <xdr:row>262</xdr:row>
      <xdr:rowOff>145791</xdr:rowOff>
    </xdr:from>
    <xdr:to>
      <xdr:col>11</xdr:col>
      <xdr:colOff>399856</xdr:colOff>
      <xdr:row>269</xdr:row>
      <xdr:rowOff>147151</xdr:rowOff>
    </xdr:to>
    <xdr:pic>
      <xdr:nvPicPr>
        <xdr:cNvPr id="19" name="Picture 18" descr="Track casual">
          <a:extLst>
            <a:ext uri="{FF2B5EF4-FFF2-40B4-BE49-F238E27FC236}">
              <a16:creationId xmlns="" xmlns:a16="http://schemas.microsoft.com/office/drawing/2014/main" id="{5FCF24FC-4E1C-40EC-8202-446CDB49C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8848" y="21481791"/>
          <a:ext cx="1356633" cy="13348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495689</xdr:colOff>
      <xdr:row>262</xdr:row>
      <xdr:rowOff>136071</xdr:rowOff>
    </xdr:from>
    <xdr:to>
      <xdr:col>14</xdr:col>
      <xdr:colOff>123435</xdr:colOff>
      <xdr:row>270</xdr:row>
      <xdr:rowOff>85918</xdr:rowOff>
    </xdr:to>
    <xdr:pic>
      <xdr:nvPicPr>
        <xdr:cNvPr id="20" name="Picture 19">
          <a:extLst>
            <a:ext uri="{FF2B5EF4-FFF2-40B4-BE49-F238E27FC236}">
              <a16:creationId xmlns="" xmlns:a16="http://schemas.microsoft.com/office/drawing/2014/main" id="{FA1D0420-56C9-4886-A58E-76309892F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1314" y="21472071"/>
          <a:ext cx="1456546" cy="1473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612322</xdr:colOff>
      <xdr:row>274</xdr:row>
      <xdr:rowOff>9720</xdr:rowOff>
    </xdr:from>
    <xdr:to>
      <xdr:col>14</xdr:col>
      <xdr:colOff>211494</xdr:colOff>
      <xdr:row>281</xdr:row>
      <xdr:rowOff>87281</xdr:rowOff>
    </xdr:to>
    <xdr:pic>
      <xdr:nvPicPr>
        <xdr:cNvPr id="21" name="Picture 20" descr="Lifestyle">
          <a:extLst>
            <a:ext uri="{FF2B5EF4-FFF2-40B4-BE49-F238E27FC236}">
              <a16:creationId xmlns="" xmlns:a16="http://schemas.microsoft.com/office/drawing/2014/main" id="{9A699E95-05AA-463C-BAD8-938B3CB73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7947" y="23441220"/>
          <a:ext cx="1427972" cy="14110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328424</xdr:colOff>
      <xdr:row>283</xdr:row>
      <xdr:rowOff>80466</xdr:rowOff>
    </xdr:from>
    <xdr:to>
      <xdr:col>15</xdr:col>
      <xdr:colOff>54143</xdr:colOff>
      <xdr:row>291</xdr:row>
      <xdr:rowOff>89991</xdr:rowOff>
    </xdr:to>
    <xdr:pic>
      <xdr:nvPicPr>
        <xdr:cNvPr id="22" name="Picture 21">
          <a:extLst>
            <a:ext uri="{FF2B5EF4-FFF2-40B4-BE49-F238E27FC236}">
              <a16:creationId xmlns="" xmlns:a16="http://schemas.microsoft.com/office/drawing/2014/main" id="{B76B35E5-0CDD-4C01-8609-FDE1C58FB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8308" y="62369536"/>
          <a:ext cx="1553190" cy="1515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345830</xdr:colOff>
      <xdr:row>293</xdr:row>
      <xdr:rowOff>184668</xdr:rowOff>
    </xdr:from>
    <xdr:to>
      <xdr:col>15</xdr:col>
      <xdr:colOff>11075</xdr:colOff>
      <xdr:row>300</xdr:row>
      <xdr:rowOff>87667</xdr:rowOff>
    </xdr:to>
    <xdr:pic>
      <xdr:nvPicPr>
        <xdr:cNvPr id="23" name="Picture 22">
          <a:extLst>
            <a:ext uri="{FF2B5EF4-FFF2-40B4-BE49-F238E27FC236}">
              <a16:creationId xmlns="" xmlns:a16="http://schemas.microsoft.com/office/drawing/2014/main" id="{C3030AFF-CA27-45EB-B53A-F7BEC00AA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5714" y="64356587"/>
          <a:ext cx="1492716" cy="1220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602601</xdr:colOff>
      <xdr:row>394</xdr:row>
      <xdr:rowOff>0</xdr:rowOff>
    </xdr:from>
    <xdr:to>
      <xdr:col>12</xdr:col>
      <xdr:colOff>299162</xdr:colOff>
      <xdr:row>401</xdr:row>
      <xdr:rowOff>174949</xdr:rowOff>
    </xdr:to>
    <xdr:pic>
      <xdr:nvPicPr>
        <xdr:cNvPr id="24" name="Picture 23" descr="Neon Lime\Grey">
          <a:extLst>
            <a:ext uri="{FF2B5EF4-FFF2-40B4-BE49-F238E27FC236}">
              <a16:creationId xmlns="" xmlns:a16="http://schemas.microsoft.com/office/drawing/2014/main" id="{F5362FE8-A1B2-47E7-97A2-761A9968E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9026" y="29337000"/>
          <a:ext cx="1525361" cy="1508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340178</xdr:colOff>
      <xdr:row>356</xdr:row>
      <xdr:rowOff>68036</xdr:rowOff>
    </xdr:from>
    <xdr:to>
      <xdr:col>11</xdr:col>
      <xdr:colOff>468086</xdr:colOff>
      <xdr:row>363</xdr:row>
      <xdr:rowOff>59872</xdr:rowOff>
    </xdr:to>
    <xdr:pic>
      <xdr:nvPicPr>
        <xdr:cNvPr id="25" name="Picture 24">
          <a:extLst>
            <a:ext uri="{FF2B5EF4-FFF2-40B4-BE49-F238E27FC236}">
              <a16:creationId xmlns="" xmlns:a16="http://schemas.microsoft.com/office/drawing/2014/main" id="{FCD24F7E-1300-4803-BC02-B52D33B75D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6603" y="31310036"/>
          <a:ext cx="1347108" cy="13253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126352</xdr:colOff>
      <xdr:row>356</xdr:row>
      <xdr:rowOff>19439</xdr:rowOff>
    </xdr:from>
    <xdr:to>
      <xdr:col>14</xdr:col>
      <xdr:colOff>262423</xdr:colOff>
      <xdr:row>363</xdr:row>
      <xdr:rowOff>19439</xdr:rowOff>
    </xdr:to>
    <xdr:pic>
      <xdr:nvPicPr>
        <xdr:cNvPr id="26" name="Picture 25">
          <a:extLst>
            <a:ext uri="{FF2B5EF4-FFF2-40B4-BE49-F238E27FC236}">
              <a16:creationId xmlns="" xmlns:a16="http://schemas.microsoft.com/office/drawing/2014/main" id="{38B0B4B4-F0BC-4314-A399-C134B1FC4C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6352" y="31261439"/>
          <a:ext cx="1355271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176305</xdr:colOff>
      <xdr:row>378</xdr:row>
      <xdr:rowOff>32323</xdr:rowOff>
    </xdr:from>
    <xdr:to>
      <xdr:col>11</xdr:col>
      <xdr:colOff>418513</xdr:colOff>
      <xdr:row>385</xdr:row>
      <xdr:rowOff>132356</xdr:rowOff>
    </xdr:to>
    <xdr:pic>
      <xdr:nvPicPr>
        <xdr:cNvPr id="27" name="Picture 26">
          <a:extLst>
            <a:ext uri="{FF2B5EF4-FFF2-40B4-BE49-F238E27FC236}">
              <a16:creationId xmlns="" xmlns:a16="http://schemas.microsoft.com/office/drawing/2014/main" id="{70487F3D-B338-442D-804A-470C7E3AF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8718" y="80319213"/>
          <a:ext cx="1460522" cy="1418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377</xdr:row>
      <xdr:rowOff>97194</xdr:rowOff>
    </xdr:from>
    <xdr:to>
      <xdr:col>14</xdr:col>
      <xdr:colOff>375557</xdr:colOff>
      <xdr:row>385</xdr:row>
      <xdr:rowOff>142293</xdr:rowOff>
    </xdr:to>
    <xdr:pic>
      <xdr:nvPicPr>
        <xdr:cNvPr id="28" name="Picture 27" descr="White\Black">
          <a:extLst>
            <a:ext uri="{FF2B5EF4-FFF2-40B4-BE49-F238E27FC236}">
              <a16:creationId xmlns="" xmlns:a16="http://schemas.microsoft.com/office/drawing/2014/main" id="{DA741FAE-8E52-47A9-90BA-0365E1CBD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9884" y="80195799"/>
          <a:ext cx="1593871" cy="15513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38877</xdr:colOff>
      <xdr:row>417</xdr:row>
      <xdr:rowOff>106914</xdr:rowOff>
    </xdr:from>
    <xdr:to>
      <xdr:col>13</xdr:col>
      <xdr:colOff>58899</xdr:colOff>
      <xdr:row>423</xdr:row>
      <xdr:rowOff>184669</xdr:rowOff>
    </xdr:to>
    <xdr:pic>
      <xdr:nvPicPr>
        <xdr:cNvPr id="29" name="Picture 28">
          <a:extLst>
            <a:ext uri="{FF2B5EF4-FFF2-40B4-BE49-F238E27FC236}">
              <a16:creationId xmlns="" xmlns:a16="http://schemas.microsoft.com/office/drawing/2014/main" id="{74E44953-C682-4DF2-A609-D8B66FEF5C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44502" y="35920914"/>
          <a:ext cx="1239222" cy="12207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165908</xdr:colOff>
      <xdr:row>417</xdr:row>
      <xdr:rowOff>85894</xdr:rowOff>
    </xdr:from>
    <xdr:to>
      <xdr:col>15</xdr:col>
      <xdr:colOff>179328</xdr:colOff>
      <xdr:row>423</xdr:row>
      <xdr:rowOff>155058</xdr:rowOff>
    </xdr:to>
    <xdr:pic>
      <xdr:nvPicPr>
        <xdr:cNvPr id="30" name="Picture 29">
          <a:extLst>
            <a:ext uri="{FF2B5EF4-FFF2-40B4-BE49-F238E27FC236}">
              <a16:creationId xmlns="" xmlns:a16="http://schemas.microsoft.com/office/drawing/2014/main" id="{D6F8A435-E421-4D43-8481-2954AFF137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4949" y="81292057"/>
          <a:ext cx="1231734" cy="1198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48598</xdr:colOff>
      <xdr:row>431</xdr:row>
      <xdr:rowOff>19440</xdr:rowOff>
    </xdr:from>
    <xdr:to>
      <xdr:col>13</xdr:col>
      <xdr:colOff>240846</xdr:colOff>
      <xdr:row>438</xdr:row>
      <xdr:rowOff>77756</xdr:rowOff>
    </xdr:to>
    <xdr:pic>
      <xdr:nvPicPr>
        <xdr:cNvPr id="31" name="Picture 30">
          <a:extLst>
            <a:ext uri="{FF2B5EF4-FFF2-40B4-BE49-F238E27FC236}">
              <a16:creationId xmlns="" xmlns:a16="http://schemas.microsoft.com/office/drawing/2014/main" id="{9557EE72-5D4C-4EFF-BD6A-C4E44EFFF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4223" y="37738440"/>
          <a:ext cx="1411448" cy="13918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408215</xdr:colOff>
      <xdr:row>431</xdr:row>
      <xdr:rowOff>58316</xdr:rowOff>
    </xdr:from>
    <xdr:to>
      <xdr:col>14</xdr:col>
      <xdr:colOff>526597</xdr:colOff>
      <xdr:row>438</xdr:row>
      <xdr:rowOff>40627</xdr:rowOff>
    </xdr:to>
    <xdr:pic>
      <xdr:nvPicPr>
        <xdr:cNvPr id="32" name="Picture 31">
          <a:extLst>
            <a:ext uri="{FF2B5EF4-FFF2-40B4-BE49-F238E27FC236}">
              <a16:creationId xmlns="" xmlns:a16="http://schemas.microsoft.com/office/drawing/2014/main" id="{83603EE1-5DB1-4B60-8D4B-0E69C3CEA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8215" y="37777316"/>
          <a:ext cx="1337582" cy="13158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281862</xdr:colOff>
      <xdr:row>443</xdr:row>
      <xdr:rowOff>29158</xdr:rowOff>
    </xdr:from>
    <xdr:to>
      <xdr:col>12</xdr:col>
      <xdr:colOff>172810</xdr:colOff>
      <xdr:row>450</xdr:row>
      <xdr:rowOff>48597</xdr:rowOff>
    </xdr:to>
    <xdr:pic>
      <xdr:nvPicPr>
        <xdr:cNvPr id="33" name="Picture 32" descr="SUP top">
          <a:extLst>
            <a:ext uri="{FF2B5EF4-FFF2-40B4-BE49-F238E27FC236}">
              <a16:creationId xmlns="" xmlns:a16="http://schemas.microsoft.com/office/drawing/2014/main" id="{20C3784D-D342-4453-B32F-A647778516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7887" y="39843658"/>
          <a:ext cx="1110148" cy="1352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327524</xdr:colOff>
      <xdr:row>443</xdr:row>
      <xdr:rowOff>68262</xdr:rowOff>
    </xdr:from>
    <xdr:to>
      <xdr:col>14</xdr:col>
      <xdr:colOff>420260</xdr:colOff>
      <xdr:row>450</xdr:row>
      <xdr:rowOff>22151</xdr:rowOff>
    </xdr:to>
    <xdr:pic>
      <xdr:nvPicPr>
        <xdr:cNvPr id="34" name="Picture 33">
          <a:extLst>
            <a:ext uri="{FF2B5EF4-FFF2-40B4-BE49-F238E27FC236}">
              <a16:creationId xmlns="" xmlns:a16="http://schemas.microsoft.com/office/drawing/2014/main" id="{E45F8E75-CCC0-4256-A44C-67C43106E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7408" y="94819861"/>
          <a:ext cx="1311050" cy="1271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77757</xdr:colOff>
      <xdr:row>453</xdr:row>
      <xdr:rowOff>145792</xdr:rowOff>
    </xdr:from>
    <xdr:to>
      <xdr:col>12</xdr:col>
      <xdr:colOff>590745</xdr:colOff>
      <xdr:row>459</xdr:row>
      <xdr:rowOff>68036</xdr:rowOff>
    </xdr:to>
    <xdr:pic>
      <xdr:nvPicPr>
        <xdr:cNvPr id="35" name="Picture 34">
          <a:extLst>
            <a:ext uri="{FF2B5EF4-FFF2-40B4-BE49-F238E27FC236}">
              <a16:creationId xmlns="" xmlns:a16="http://schemas.microsoft.com/office/drawing/2014/main" id="{1BFDA6D5-FEFD-44DA-AB6E-0B25AD7FC7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3382" y="41674792"/>
          <a:ext cx="1122588" cy="1065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515128</xdr:colOff>
      <xdr:row>453</xdr:row>
      <xdr:rowOff>87474</xdr:rowOff>
    </xdr:from>
    <xdr:to>
      <xdr:col>14</xdr:col>
      <xdr:colOff>485970</xdr:colOff>
      <xdr:row>459</xdr:row>
      <xdr:rowOff>116633</xdr:rowOff>
    </xdr:to>
    <xdr:pic>
      <xdr:nvPicPr>
        <xdr:cNvPr id="36" name="Picture 35" descr="Sport Grey\Hot Coral">
          <a:extLst>
            <a:ext uri="{FF2B5EF4-FFF2-40B4-BE49-F238E27FC236}">
              <a16:creationId xmlns="" xmlns:a16="http://schemas.microsoft.com/office/drawing/2014/main" id="{C5C44C10-40C8-4D5E-83DB-8C67B3D6C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128" y="41616474"/>
          <a:ext cx="1190042" cy="1172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269654</xdr:colOff>
      <xdr:row>461</xdr:row>
      <xdr:rowOff>40232</xdr:rowOff>
    </xdr:from>
    <xdr:to>
      <xdr:col>13</xdr:col>
      <xdr:colOff>518805</xdr:colOff>
      <xdr:row>468</xdr:row>
      <xdr:rowOff>155893</xdr:rowOff>
    </xdr:to>
    <xdr:pic>
      <xdr:nvPicPr>
        <xdr:cNvPr id="37" name="Picture 36" descr="Candy">
          <a:extLst>
            <a:ext uri="{FF2B5EF4-FFF2-40B4-BE49-F238E27FC236}">
              <a16:creationId xmlns="" xmlns:a16="http://schemas.microsoft.com/office/drawing/2014/main" id="{A9AF4A4A-024E-4C4D-B29E-71B954EBB9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81" y="88977151"/>
          <a:ext cx="1467465" cy="1433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485</xdr:row>
      <xdr:rowOff>0</xdr:rowOff>
    </xdr:from>
    <xdr:to>
      <xdr:col>10</xdr:col>
      <xdr:colOff>492579</xdr:colOff>
      <xdr:row>490</xdr:row>
      <xdr:rowOff>132962</xdr:rowOff>
    </xdr:to>
    <xdr:pic>
      <xdr:nvPicPr>
        <xdr:cNvPr id="38" name="Picture 37" descr="Red">
          <a:extLst>
            <a:ext uri="{FF2B5EF4-FFF2-40B4-BE49-F238E27FC236}">
              <a16:creationId xmlns="" xmlns:a16="http://schemas.microsoft.com/office/drawing/2014/main" id="{DA80F5EC-1B5C-46FF-8E6F-F0F5DD2E6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6425" y="45148500"/>
          <a:ext cx="1102179" cy="10854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485</xdr:row>
      <xdr:rowOff>0</xdr:rowOff>
    </xdr:from>
    <xdr:to>
      <xdr:col>12</xdr:col>
      <xdr:colOff>595215</xdr:colOff>
      <xdr:row>491</xdr:row>
      <xdr:rowOff>43350</xdr:rowOff>
    </xdr:to>
    <xdr:pic>
      <xdr:nvPicPr>
        <xdr:cNvPr id="39" name="Picture 38" descr="Royal">
          <a:extLst>
            <a:ext uri="{FF2B5EF4-FFF2-40B4-BE49-F238E27FC236}">
              <a16:creationId xmlns="" xmlns:a16="http://schemas.microsoft.com/office/drawing/2014/main" id="{712B1884-A7C3-43A0-ACAD-EAA481E40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45148500"/>
          <a:ext cx="1204815" cy="118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583455</xdr:colOff>
      <xdr:row>147</xdr:row>
      <xdr:rowOff>81082</xdr:rowOff>
    </xdr:from>
    <xdr:to>
      <xdr:col>10</xdr:col>
      <xdr:colOff>246614</xdr:colOff>
      <xdr:row>154</xdr:row>
      <xdr:rowOff>98844</xdr:rowOff>
    </xdr:to>
    <xdr:pic>
      <xdr:nvPicPr>
        <xdr:cNvPr id="43" name="Picture 42">
          <a:extLst>
            <a:ext uri="{FF2B5EF4-FFF2-40B4-BE49-F238E27FC236}">
              <a16:creationId xmlns="" xmlns:a16="http://schemas.microsoft.com/office/drawing/2014/main" id="{4120C1E3-5DAD-4F64-9CB7-3A0BAC532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0719" y="27829384"/>
          <a:ext cx="1496272" cy="1401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313737</xdr:colOff>
      <xdr:row>188</xdr:row>
      <xdr:rowOff>91709</xdr:rowOff>
    </xdr:from>
    <xdr:to>
      <xdr:col>9</xdr:col>
      <xdr:colOff>66453</xdr:colOff>
      <xdr:row>195</xdr:row>
      <xdr:rowOff>10600</xdr:rowOff>
    </xdr:to>
    <xdr:pic>
      <xdr:nvPicPr>
        <xdr:cNvPr id="12" name="Picture 11">
          <a:extLst>
            <a:ext uri="{FF2B5EF4-FFF2-40B4-BE49-F238E27FC236}">
              <a16:creationId xmlns="" xmlns:a16="http://schemas.microsoft.com/office/drawing/2014/main" id="{3B718F4F-7729-4B8F-85BE-DB1AF97A8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7836" y="19728715"/>
          <a:ext cx="971030" cy="1314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467354</xdr:colOff>
      <xdr:row>205</xdr:row>
      <xdr:rowOff>69345</xdr:rowOff>
    </xdr:from>
    <xdr:to>
      <xdr:col>8</xdr:col>
      <xdr:colOff>414632</xdr:colOff>
      <xdr:row>213</xdr:row>
      <xdr:rowOff>12195</xdr:rowOff>
    </xdr:to>
    <xdr:pic>
      <xdr:nvPicPr>
        <xdr:cNvPr id="13" name="Picture 12">
          <a:extLst>
            <a:ext uri="{FF2B5EF4-FFF2-40B4-BE49-F238E27FC236}">
              <a16:creationId xmlns="" xmlns:a16="http://schemas.microsoft.com/office/drawing/2014/main" id="{C4AB44BB-AE12-4E97-A915-147117165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954" y="2107695"/>
          <a:ext cx="1166478" cy="1473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363336</xdr:colOff>
      <xdr:row>53</xdr:row>
      <xdr:rowOff>0</xdr:rowOff>
    </xdr:from>
    <xdr:to>
      <xdr:col>12</xdr:col>
      <xdr:colOff>121831</xdr:colOff>
      <xdr:row>60</xdr:row>
      <xdr:rowOff>137306</xdr:rowOff>
    </xdr:to>
    <xdr:pic>
      <xdr:nvPicPr>
        <xdr:cNvPr id="14" name="Picture 13">
          <a:extLst>
            <a:ext uri="{FF2B5EF4-FFF2-40B4-BE49-F238E27FC236}">
              <a16:creationId xmlns="" xmlns:a16="http://schemas.microsoft.com/office/drawing/2014/main" id="{D0863EDB-35A2-4189-8C4E-8BB5136D90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4906" y="6966541"/>
          <a:ext cx="976809" cy="1532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465173</xdr:colOff>
      <xdr:row>116</xdr:row>
      <xdr:rowOff>11075</xdr:rowOff>
    </xdr:from>
    <xdr:to>
      <xdr:col>11</xdr:col>
      <xdr:colOff>14584</xdr:colOff>
      <xdr:row>124</xdr:row>
      <xdr:rowOff>147529</xdr:rowOff>
    </xdr:to>
    <xdr:pic>
      <xdr:nvPicPr>
        <xdr:cNvPr id="40" name="Picture 39" descr="See the source image">
          <a:extLst>
            <a:ext uri="{FF2B5EF4-FFF2-40B4-BE49-F238E27FC236}">
              <a16:creationId xmlns="" xmlns:a16="http://schemas.microsoft.com/office/drawing/2014/main" id="{5A6F88D0-23B7-430C-B469-32D6C2E8D9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8429" y="33547935"/>
          <a:ext cx="1376882" cy="1653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117093</xdr:colOff>
      <xdr:row>62</xdr:row>
      <xdr:rowOff>162916</xdr:rowOff>
    </xdr:from>
    <xdr:to>
      <xdr:col>9</xdr:col>
      <xdr:colOff>231358</xdr:colOff>
      <xdr:row>68</xdr:row>
      <xdr:rowOff>59371</xdr:rowOff>
    </xdr:to>
    <xdr:pic>
      <xdr:nvPicPr>
        <xdr:cNvPr id="41" name="Picture 40" descr="Image result for r408x">
          <a:extLst>
            <a:ext uri="{FF2B5EF4-FFF2-40B4-BE49-F238E27FC236}">
              <a16:creationId xmlns="" xmlns:a16="http://schemas.microsoft.com/office/drawing/2014/main" id="{2447D56B-187D-416F-866D-515679935E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192" y="8536056"/>
          <a:ext cx="1332579" cy="10926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446291</xdr:colOff>
      <xdr:row>71</xdr:row>
      <xdr:rowOff>0</xdr:rowOff>
    </xdr:from>
    <xdr:to>
      <xdr:col>7</xdr:col>
      <xdr:colOff>581615</xdr:colOff>
      <xdr:row>76</xdr:row>
      <xdr:rowOff>113408</xdr:rowOff>
    </xdr:to>
    <xdr:pic>
      <xdr:nvPicPr>
        <xdr:cNvPr id="42" name="Picture 41" descr="Image result for r409x">
          <a:extLst>
            <a:ext uri="{FF2B5EF4-FFF2-40B4-BE49-F238E27FC236}">
              <a16:creationId xmlns="" xmlns:a16="http://schemas.microsoft.com/office/drawing/2014/main" id="{DB50ADC4-7928-4935-8DBF-6DFAB4DA0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1233" y="16323419"/>
          <a:ext cx="744481" cy="11102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45754</xdr:colOff>
      <xdr:row>124</xdr:row>
      <xdr:rowOff>186381</xdr:rowOff>
    </xdr:from>
    <xdr:to>
      <xdr:col>12</xdr:col>
      <xdr:colOff>558639</xdr:colOff>
      <xdr:row>132</xdr:row>
      <xdr:rowOff>155000</xdr:rowOff>
    </xdr:to>
    <xdr:pic>
      <xdr:nvPicPr>
        <xdr:cNvPr id="45" name="Picture 44" descr="Image result for R405F. Size: 125 x 185. Source: ljworkwear.co.uk">
          <a:extLst>
            <a:ext uri="{FF2B5EF4-FFF2-40B4-BE49-F238E27FC236}">
              <a16:creationId xmlns="" xmlns:a16="http://schemas.microsoft.com/office/drawing/2014/main" id="{15581469-A5EB-4521-AE83-47E241F028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7169" y="30351876"/>
          <a:ext cx="1123923" cy="15321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606462</xdr:colOff>
      <xdr:row>88</xdr:row>
      <xdr:rowOff>13450</xdr:rowOff>
    </xdr:from>
    <xdr:to>
      <xdr:col>12</xdr:col>
      <xdr:colOff>310260</xdr:colOff>
      <xdr:row>95</xdr:row>
      <xdr:rowOff>121832</xdr:rowOff>
    </xdr:to>
    <xdr:pic>
      <xdr:nvPicPr>
        <xdr:cNvPr id="48" name="Picture 47">
          <a:extLst>
            <a:ext uri="{FF2B5EF4-FFF2-40B4-BE49-F238E27FC236}">
              <a16:creationId xmlns="" xmlns:a16="http://schemas.microsoft.com/office/drawing/2014/main" id="{1218D013-9CB4-45A7-96DA-BF9403387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8032" y="22973130"/>
          <a:ext cx="922112" cy="14928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156</xdr:row>
      <xdr:rowOff>89858</xdr:rowOff>
    </xdr:from>
    <xdr:to>
      <xdr:col>10</xdr:col>
      <xdr:colOff>369370</xdr:colOff>
      <xdr:row>164</xdr:row>
      <xdr:rowOff>143774</xdr:rowOff>
    </xdr:to>
    <xdr:pic>
      <xdr:nvPicPr>
        <xdr:cNvPr id="49" name="Picture 48" descr="Image result for R155J. Size: 144 x 185. Source: activeweargroup.com">
          <a:extLst>
            <a:ext uri="{FF2B5EF4-FFF2-40B4-BE49-F238E27FC236}">
              <a16:creationId xmlns="" xmlns:a16="http://schemas.microsoft.com/office/drawing/2014/main" id="{409C4F2A-544F-4F66-A6C1-3117CEFA0C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8302" y="29617358"/>
          <a:ext cx="1591445" cy="163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355728</xdr:colOff>
      <xdr:row>405</xdr:row>
      <xdr:rowOff>55379</xdr:rowOff>
    </xdr:from>
    <xdr:to>
      <xdr:col>11</xdr:col>
      <xdr:colOff>333740</xdr:colOff>
      <xdr:row>413</xdr:row>
      <xdr:rowOff>2</xdr:rowOff>
    </xdr:to>
    <xdr:pic>
      <xdr:nvPicPr>
        <xdr:cNvPr id="50" name="Picture 49" descr="Neon Lime\Grey">
          <a:extLst>
            <a:ext uri="{FF2B5EF4-FFF2-40B4-BE49-F238E27FC236}">
              <a16:creationId xmlns="" xmlns:a16="http://schemas.microsoft.com/office/drawing/2014/main" id="{60A001A4-48B7-4A52-89C0-D3491937D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8141" y="52199216"/>
          <a:ext cx="1196326" cy="1539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992</xdr:colOff>
      <xdr:row>472</xdr:row>
      <xdr:rowOff>51768</xdr:rowOff>
    </xdr:from>
    <xdr:to>
      <xdr:col>12</xdr:col>
      <xdr:colOff>130968</xdr:colOff>
      <xdr:row>478</xdr:row>
      <xdr:rowOff>158532</xdr:rowOff>
    </xdr:to>
    <xdr:pic>
      <xdr:nvPicPr>
        <xdr:cNvPr id="51" name="Picture 50" descr="Spiro Spiro Softex® Fitness Top S281F">
          <a:extLst>
            <a:ext uri="{FF2B5EF4-FFF2-40B4-BE49-F238E27FC236}">
              <a16:creationId xmlns="" xmlns:a16="http://schemas.microsoft.com/office/drawing/2014/main" id="{17CABF83-D524-4B7D-8372-4781640B11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6592" y="25693068"/>
          <a:ext cx="739576" cy="1249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345281</xdr:colOff>
      <xdr:row>494</xdr:row>
      <xdr:rowOff>190499</xdr:rowOff>
    </xdr:from>
    <xdr:to>
      <xdr:col>7</xdr:col>
      <xdr:colOff>456270</xdr:colOff>
      <xdr:row>507</xdr:row>
      <xdr:rowOff>74653</xdr:rowOff>
    </xdr:to>
    <xdr:pic>
      <xdr:nvPicPr>
        <xdr:cNvPr id="52" name="Picture 51" descr="Image result for r138x">
          <a:extLst>
            <a:ext uri="{FF2B5EF4-FFF2-40B4-BE49-F238E27FC236}">
              <a16:creationId xmlns="" xmlns:a16="http://schemas.microsoft.com/office/drawing/2014/main" id="{2D38EB6E-8E6E-44F2-9749-0DD6B6AAC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3681" y="28032074"/>
          <a:ext cx="1939789" cy="2360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542703</xdr:colOff>
      <xdr:row>303</xdr:row>
      <xdr:rowOff>0</xdr:rowOff>
    </xdr:from>
    <xdr:to>
      <xdr:col>13</xdr:col>
      <xdr:colOff>481077</xdr:colOff>
      <xdr:row>310</xdr:row>
      <xdr:rowOff>83505</xdr:rowOff>
    </xdr:to>
    <xdr:pic>
      <xdr:nvPicPr>
        <xdr:cNvPr id="56" name="Picture 55">
          <a:extLst>
            <a:ext uri="{FF2B5EF4-FFF2-40B4-BE49-F238E27FC236}">
              <a16:creationId xmlns="" xmlns:a16="http://schemas.microsoft.com/office/drawing/2014/main" id="{578B9F5D-D05F-46A7-BEC0-9B2415F39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3430" y="70817267"/>
          <a:ext cx="1156688" cy="1467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597031</xdr:colOff>
      <xdr:row>314</xdr:row>
      <xdr:rowOff>175693</xdr:rowOff>
    </xdr:from>
    <xdr:to>
      <xdr:col>9</xdr:col>
      <xdr:colOff>197425</xdr:colOff>
      <xdr:row>322</xdr:row>
      <xdr:rowOff>69369</xdr:rowOff>
    </xdr:to>
    <xdr:pic>
      <xdr:nvPicPr>
        <xdr:cNvPr id="57" name="Picture 56" descr="Superior StormDri Trousers">
          <a:extLst>
            <a:ext uri="{FF2B5EF4-FFF2-40B4-BE49-F238E27FC236}">
              <a16:creationId xmlns="" xmlns:a16="http://schemas.microsoft.com/office/drawing/2014/main" id="{56F08B7D-3982-4303-9FA7-812974530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1973" y="68390199"/>
          <a:ext cx="1427865" cy="1411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364386</xdr:colOff>
      <xdr:row>218</xdr:row>
      <xdr:rowOff>143983</xdr:rowOff>
    </xdr:from>
    <xdr:to>
      <xdr:col>11</xdr:col>
      <xdr:colOff>307236</xdr:colOff>
      <xdr:row>224</xdr:row>
      <xdr:rowOff>143983</xdr:rowOff>
    </xdr:to>
    <xdr:pic>
      <xdr:nvPicPr>
        <xdr:cNvPr id="58" name="Picture 57">
          <a:extLst>
            <a:ext uri="{FF2B5EF4-FFF2-40B4-BE49-F238E27FC236}">
              <a16:creationId xmlns="" xmlns:a16="http://schemas.microsoft.com/office/drawing/2014/main" id="{2D34A24C-B9A5-49B9-9A1C-47143E2E08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6799" y="49984099"/>
          <a:ext cx="1161164" cy="1148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332268</xdr:colOff>
      <xdr:row>324</xdr:row>
      <xdr:rowOff>55378</xdr:rowOff>
    </xdr:from>
    <xdr:to>
      <xdr:col>9</xdr:col>
      <xdr:colOff>360843</xdr:colOff>
      <xdr:row>330</xdr:row>
      <xdr:rowOff>160153</xdr:rowOff>
    </xdr:to>
    <xdr:pic>
      <xdr:nvPicPr>
        <xdr:cNvPr id="59" name="Picture 58">
          <a:extLst>
            <a:ext uri="{FF2B5EF4-FFF2-40B4-BE49-F238E27FC236}">
              <a16:creationId xmlns="" xmlns:a16="http://schemas.microsoft.com/office/drawing/2014/main" id="{195A2E87-9710-42A5-A235-51B9AAC0A0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6367" y="70163808"/>
          <a:ext cx="1246889" cy="1234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413493</xdr:colOff>
      <xdr:row>332</xdr:row>
      <xdr:rowOff>131077</xdr:rowOff>
    </xdr:from>
    <xdr:to>
      <xdr:col>10</xdr:col>
      <xdr:colOff>518267</xdr:colOff>
      <xdr:row>338</xdr:row>
      <xdr:rowOff>121552</xdr:rowOff>
    </xdr:to>
    <xdr:pic>
      <xdr:nvPicPr>
        <xdr:cNvPr id="60" name="Picture 59">
          <a:extLst>
            <a:ext uri="{FF2B5EF4-FFF2-40B4-BE49-F238E27FC236}">
              <a16:creationId xmlns="" xmlns:a16="http://schemas.microsoft.com/office/drawing/2014/main" id="{C6045376-C217-4BB0-97C6-110476E566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6749" y="71745786"/>
          <a:ext cx="1323088" cy="1120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173955</xdr:colOff>
      <xdr:row>344</xdr:row>
      <xdr:rowOff>0</xdr:rowOff>
    </xdr:from>
    <xdr:to>
      <xdr:col>8</xdr:col>
      <xdr:colOff>103623</xdr:colOff>
      <xdr:row>350</xdr:row>
      <xdr:rowOff>6517</xdr:rowOff>
    </xdr:to>
    <xdr:pic>
      <xdr:nvPicPr>
        <xdr:cNvPr id="61" name="Picture 60">
          <a:extLst>
            <a:ext uri="{FF2B5EF4-FFF2-40B4-BE49-F238E27FC236}">
              <a16:creationId xmlns="" xmlns:a16="http://schemas.microsoft.com/office/drawing/2014/main" id="{5C429496-2927-4F48-9613-535F19E3AC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1555" y="6239878"/>
          <a:ext cx="1148868" cy="1149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401157</xdr:colOff>
      <xdr:row>233</xdr:row>
      <xdr:rowOff>99901</xdr:rowOff>
    </xdr:from>
    <xdr:to>
      <xdr:col>9</xdr:col>
      <xdr:colOff>291264</xdr:colOff>
      <xdr:row>239</xdr:row>
      <xdr:rowOff>66453</xdr:rowOff>
    </xdr:to>
    <xdr:pic>
      <xdr:nvPicPr>
        <xdr:cNvPr id="62" name="Picture 61">
          <a:extLst>
            <a:ext uri="{FF2B5EF4-FFF2-40B4-BE49-F238E27FC236}">
              <a16:creationId xmlns="" xmlns:a16="http://schemas.microsoft.com/office/drawing/2014/main" id="{D303EDE2-E90F-4D77-BFD3-AB243C14E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5256" y="52786442"/>
          <a:ext cx="1108421" cy="1096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243</xdr:row>
      <xdr:rowOff>0</xdr:rowOff>
    </xdr:from>
    <xdr:to>
      <xdr:col>10</xdr:col>
      <xdr:colOff>276225</xdr:colOff>
      <xdr:row>249</xdr:row>
      <xdr:rowOff>152400</xdr:rowOff>
    </xdr:to>
    <xdr:pic>
      <xdr:nvPicPr>
        <xdr:cNvPr id="63" name="Picture 62">
          <a:extLst>
            <a:ext uri="{FF2B5EF4-FFF2-40B4-BE49-F238E27FC236}">
              <a16:creationId xmlns="" xmlns:a16="http://schemas.microsoft.com/office/drawing/2014/main" id="{A3AAFEB2-18A4-4591-97ED-305404619C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5" y="9725025"/>
          <a:ext cx="1295400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434142</xdr:colOff>
      <xdr:row>253</xdr:row>
      <xdr:rowOff>127961</xdr:rowOff>
    </xdr:from>
    <xdr:to>
      <xdr:col>12</xdr:col>
      <xdr:colOff>483405</xdr:colOff>
      <xdr:row>260</xdr:row>
      <xdr:rowOff>62901</xdr:rowOff>
    </xdr:to>
    <xdr:pic>
      <xdr:nvPicPr>
        <xdr:cNvPr id="64" name="Picture 63">
          <a:extLst>
            <a:ext uri="{FF2B5EF4-FFF2-40B4-BE49-F238E27FC236}">
              <a16:creationId xmlns="" xmlns:a16="http://schemas.microsoft.com/office/drawing/2014/main" id="{CB234E8D-725A-45B6-90CE-D127192713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4519" y="48337041"/>
          <a:ext cx="1271339" cy="125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44303</xdr:colOff>
      <xdr:row>195</xdr:row>
      <xdr:rowOff>110755</xdr:rowOff>
    </xdr:from>
    <xdr:to>
      <xdr:col>11</xdr:col>
      <xdr:colOff>272331</xdr:colOff>
      <xdr:row>202</xdr:row>
      <xdr:rowOff>11074</xdr:rowOff>
    </xdr:to>
    <xdr:pic>
      <xdr:nvPicPr>
        <xdr:cNvPr id="65" name="Picture 64">
          <a:extLst>
            <a:ext uri="{FF2B5EF4-FFF2-40B4-BE49-F238E27FC236}">
              <a16:creationId xmlns="" xmlns:a16="http://schemas.microsoft.com/office/drawing/2014/main" id="{ACB50FB2-89C0-434F-B048-F97DEE746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6716" y="45000086"/>
          <a:ext cx="1446342" cy="129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502272</xdr:colOff>
      <xdr:row>178</xdr:row>
      <xdr:rowOff>130809</xdr:rowOff>
    </xdr:from>
    <xdr:to>
      <xdr:col>15</xdr:col>
      <xdr:colOff>140765</xdr:colOff>
      <xdr:row>186</xdr:row>
      <xdr:rowOff>75874</xdr:rowOff>
    </xdr:to>
    <xdr:pic>
      <xdr:nvPicPr>
        <xdr:cNvPr id="66" name="Picture 65">
          <a:extLst>
            <a:ext uri="{FF2B5EF4-FFF2-40B4-BE49-F238E27FC236}">
              <a16:creationId xmlns="" xmlns:a16="http://schemas.microsoft.com/office/drawing/2014/main" id="{278C582F-BEB4-4E5E-A869-6E11CBEA7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2156" y="41741768"/>
          <a:ext cx="1465964" cy="14513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88605</xdr:colOff>
      <xdr:row>169</xdr:row>
      <xdr:rowOff>110757</xdr:rowOff>
    </xdr:from>
    <xdr:to>
      <xdr:col>15</xdr:col>
      <xdr:colOff>225135</xdr:colOff>
      <xdr:row>176</xdr:row>
      <xdr:rowOff>143983</xdr:rowOff>
    </xdr:to>
    <xdr:pic>
      <xdr:nvPicPr>
        <xdr:cNvPr id="67" name="Picture 66">
          <a:extLst>
            <a:ext uri="{FF2B5EF4-FFF2-40B4-BE49-F238E27FC236}">
              <a16:creationId xmlns="" xmlns:a16="http://schemas.microsoft.com/office/drawing/2014/main" id="{EEDEE7D5-D94A-4154-8156-5E683993C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7646" y="40027152"/>
          <a:ext cx="1354844" cy="13512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350652</xdr:colOff>
      <xdr:row>81</xdr:row>
      <xdr:rowOff>0</xdr:rowOff>
    </xdr:from>
    <xdr:to>
      <xdr:col>11</xdr:col>
      <xdr:colOff>495001</xdr:colOff>
      <xdr:row>87</xdr:row>
      <xdr:rowOff>77946</xdr:rowOff>
    </xdr:to>
    <xdr:pic>
      <xdr:nvPicPr>
        <xdr:cNvPr id="71" name="Picture 70">
          <a:extLst>
            <a:ext uri="{FF2B5EF4-FFF2-40B4-BE49-F238E27FC236}">
              <a16:creationId xmlns="" xmlns:a16="http://schemas.microsoft.com/office/drawing/2014/main" id="{BDE67CF9-4C17-4D6D-B9F2-6E4CE6FF1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3065" y="28497471"/>
          <a:ext cx="1362663" cy="1207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591071</xdr:colOff>
      <xdr:row>97</xdr:row>
      <xdr:rowOff>107830</xdr:rowOff>
    </xdr:from>
    <xdr:to>
      <xdr:col>14</xdr:col>
      <xdr:colOff>170533</xdr:colOff>
      <xdr:row>104</xdr:row>
      <xdr:rowOff>184448</xdr:rowOff>
    </xdr:to>
    <xdr:pic>
      <xdr:nvPicPr>
        <xdr:cNvPr id="73" name="Picture 72">
          <a:extLst>
            <a:ext uri="{FF2B5EF4-FFF2-40B4-BE49-F238E27FC236}">
              <a16:creationId xmlns="" xmlns:a16="http://schemas.microsoft.com/office/drawing/2014/main" id="{E11AC2E0-50D9-4055-8978-FFE09C816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2486" y="18250259"/>
          <a:ext cx="1412575" cy="1397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469709</xdr:colOff>
      <xdr:row>12</xdr:row>
      <xdr:rowOff>101143</xdr:rowOff>
    </xdr:from>
    <xdr:to>
      <xdr:col>10</xdr:col>
      <xdr:colOff>11071</xdr:colOff>
      <xdr:row>19</xdr:row>
      <xdr:rowOff>139661</xdr:rowOff>
    </xdr:to>
    <xdr:pic>
      <xdr:nvPicPr>
        <xdr:cNvPr id="74" name="Picture 73">
          <a:extLst>
            <a:ext uri="{FF2B5EF4-FFF2-40B4-BE49-F238E27FC236}">
              <a16:creationId xmlns="" xmlns:a16="http://schemas.microsoft.com/office/drawing/2014/main" id="{F9B27534-0BB7-417A-816F-CC60029ACF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6973" y="3551709"/>
          <a:ext cx="1374475" cy="1359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119425</xdr:colOff>
      <xdr:row>106</xdr:row>
      <xdr:rowOff>0</xdr:rowOff>
    </xdr:from>
    <xdr:to>
      <xdr:col>14</xdr:col>
      <xdr:colOff>368956</xdr:colOff>
      <xdr:row>113</xdr:row>
      <xdr:rowOff>133768</xdr:rowOff>
    </xdr:to>
    <xdr:pic>
      <xdr:nvPicPr>
        <xdr:cNvPr id="76" name="Picture 75">
          <a:extLst>
            <a:ext uri="{FF2B5EF4-FFF2-40B4-BE49-F238E27FC236}">
              <a16:creationId xmlns="" xmlns:a16="http://schemas.microsoft.com/office/drawing/2014/main" id="{BFFBBCF4-1300-41F1-AD0C-13E7CB91C0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1878" y="20015039"/>
          <a:ext cx="1471606" cy="1454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318343</xdr:colOff>
      <xdr:row>45</xdr:row>
      <xdr:rowOff>18181</xdr:rowOff>
    </xdr:from>
    <xdr:to>
      <xdr:col>10</xdr:col>
      <xdr:colOff>453698</xdr:colOff>
      <xdr:row>51</xdr:row>
      <xdr:rowOff>170998</xdr:rowOff>
    </xdr:to>
    <xdr:pic>
      <xdr:nvPicPr>
        <xdr:cNvPr id="77" name="Picture 76">
          <a:extLst>
            <a:ext uri="{FF2B5EF4-FFF2-40B4-BE49-F238E27FC236}">
              <a16:creationId xmlns="" xmlns:a16="http://schemas.microsoft.com/office/drawing/2014/main" id="{8D9EA4C8-7719-407B-BDE4-FE6C05CD4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6645" y="7997615"/>
          <a:ext cx="1357430" cy="1285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429734</xdr:colOff>
      <xdr:row>365</xdr:row>
      <xdr:rowOff>44302</xdr:rowOff>
    </xdr:from>
    <xdr:to>
      <xdr:col>13</xdr:col>
      <xdr:colOff>191434</xdr:colOff>
      <xdr:row>373</xdr:row>
      <xdr:rowOff>110757</xdr:rowOff>
    </xdr:to>
    <xdr:pic>
      <xdr:nvPicPr>
        <xdr:cNvPr id="78" name="Picture 77">
          <a:extLst>
            <a:ext uri="{FF2B5EF4-FFF2-40B4-BE49-F238E27FC236}">
              <a16:creationId xmlns="" xmlns:a16="http://schemas.microsoft.com/office/drawing/2014/main" id="{0B1BC21E-BF23-45D1-98F1-20EA9F127B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1304" y="77883488"/>
          <a:ext cx="1589171" cy="15727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135</xdr:row>
      <xdr:rowOff>0</xdr:rowOff>
    </xdr:from>
    <xdr:to>
      <xdr:col>12</xdr:col>
      <xdr:colOff>400935</xdr:colOff>
      <xdr:row>144</xdr:row>
      <xdr:rowOff>159929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D1D996A3-6471-45A8-8825-1B64791315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1570" y="32385000"/>
          <a:ext cx="1619249" cy="1943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E54"/>
  <sheetViews>
    <sheetView tabSelected="1" workbookViewId="0">
      <selection activeCell="I12" sqref="I12"/>
    </sheetView>
  </sheetViews>
  <sheetFormatPr defaultRowHeight="15" x14ac:dyDescent="0.25"/>
  <cols>
    <col min="1" max="1" width="20.140625" style="57" customWidth="1"/>
    <col min="2" max="2" width="51" style="57" customWidth="1"/>
    <col min="3" max="3" width="12.85546875" style="57" customWidth="1"/>
    <col min="4" max="4" width="12.85546875" style="53" customWidth="1"/>
    <col min="5" max="5" width="15" customWidth="1"/>
  </cols>
  <sheetData>
    <row r="1" spans="1:5" ht="18.75" customHeight="1" x14ac:dyDescent="0.25">
      <c r="A1" s="65"/>
      <c r="B1" s="65"/>
    </row>
    <row r="2" spans="1:5" ht="18.75" customHeight="1" x14ac:dyDescent="0.25">
      <c r="A2" s="65"/>
      <c r="B2" s="65"/>
    </row>
    <row r="3" spans="1:5" ht="18.75" customHeight="1" x14ac:dyDescent="0.25">
      <c r="A3" s="65"/>
      <c r="B3" s="65"/>
    </row>
    <row r="4" spans="1:5" s="54" customFormat="1" x14ac:dyDescent="0.25">
      <c r="A4" s="66"/>
      <c r="B4" s="66"/>
      <c r="C4" s="58">
        <f>SUM(C6:C54)</f>
        <v>37147</v>
      </c>
      <c r="D4" s="55">
        <f>E4/C4</f>
        <v>9.4654534686515746</v>
      </c>
      <c r="E4" s="55">
        <f>SUM(E6:E54)</f>
        <v>351613.2</v>
      </c>
    </row>
    <row r="5" spans="1:5" s="56" customFormat="1" x14ac:dyDescent="0.25">
      <c r="A5" s="59" t="s">
        <v>288</v>
      </c>
      <c r="B5" s="59" t="s">
        <v>289</v>
      </c>
      <c r="C5" s="59" t="s">
        <v>189</v>
      </c>
      <c r="D5" s="60" t="s">
        <v>188</v>
      </c>
      <c r="E5" s="59" t="s">
        <v>190</v>
      </c>
    </row>
    <row r="6" spans="1:5" x14ac:dyDescent="0.25">
      <c r="A6" s="61" t="s">
        <v>191</v>
      </c>
      <c r="B6" s="61" t="s">
        <v>192</v>
      </c>
      <c r="C6" s="62">
        <v>27</v>
      </c>
      <c r="D6" s="63">
        <v>14.95</v>
      </c>
      <c r="E6" s="64">
        <f t="shared" ref="E6:E37" si="0">C6*D6</f>
        <v>403.65</v>
      </c>
    </row>
    <row r="7" spans="1:5" x14ac:dyDescent="0.25">
      <c r="A7" s="61" t="s">
        <v>193</v>
      </c>
      <c r="B7" s="61" t="s">
        <v>194</v>
      </c>
      <c r="C7" s="62">
        <v>71</v>
      </c>
      <c r="D7" s="63">
        <v>45.64</v>
      </c>
      <c r="E7" s="64">
        <f t="shared" si="0"/>
        <v>3240.44</v>
      </c>
    </row>
    <row r="8" spans="1:5" x14ac:dyDescent="0.25">
      <c r="A8" s="61" t="s">
        <v>195</v>
      </c>
      <c r="B8" s="61" t="s">
        <v>196</v>
      </c>
      <c r="C8" s="62">
        <v>2300</v>
      </c>
      <c r="D8" s="63">
        <v>15.95</v>
      </c>
      <c r="E8" s="64">
        <f t="shared" si="0"/>
        <v>36685</v>
      </c>
    </row>
    <row r="9" spans="1:5" x14ac:dyDescent="0.25">
      <c r="A9" s="61" t="s">
        <v>197</v>
      </c>
      <c r="B9" s="61" t="s">
        <v>198</v>
      </c>
      <c r="C9" s="62">
        <v>1074</v>
      </c>
      <c r="D9" s="63">
        <v>19.95</v>
      </c>
      <c r="E9" s="64">
        <f t="shared" si="0"/>
        <v>21426.3</v>
      </c>
    </row>
    <row r="10" spans="1:5" x14ac:dyDescent="0.25">
      <c r="A10" s="61" t="s">
        <v>199</v>
      </c>
      <c r="B10" s="61" t="s">
        <v>200</v>
      </c>
      <c r="C10" s="62">
        <v>17</v>
      </c>
      <c r="D10" s="63">
        <v>18.96</v>
      </c>
      <c r="E10" s="64">
        <f t="shared" si="0"/>
        <v>322.32</v>
      </c>
    </row>
    <row r="11" spans="1:5" x14ac:dyDescent="0.25">
      <c r="A11" s="61" t="s">
        <v>201</v>
      </c>
      <c r="B11" s="61" t="s">
        <v>202</v>
      </c>
      <c r="C11" s="62">
        <v>204</v>
      </c>
      <c r="D11" s="63">
        <v>15.5</v>
      </c>
      <c r="E11" s="64">
        <f t="shared" si="0"/>
        <v>3162</v>
      </c>
    </row>
    <row r="12" spans="1:5" x14ac:dyDescent="0.25">
      <c r="A12" s="61" t="s">
        <v>203</v>
      </c>
      <c r="B12" s="61" t="s">
        <v>204</v>
      </c>
      <c r="C12" s="62">
        <v>146</v>
      </c>
      <c r="D12" s="63">
        <v>26.5</v>
      </c>
      <c r="E12" s="64">
        <f t="shared" si="0"/>
        <v>3869</v>
      </c>
    </row>
    <row r="13" spans="1:5" x14ac:dyDescent="0.25">
      <c r="A13" s="61" t="s">
        <v>205</v>
      </c>
      <c r="B13" s="61" t="s">
        <v>206</v>
      </c>
      <c r="C13" s="62">
        <v>113</v>
      </c>
      <c r="D13" s="63">
        <v>25.95</v>
      </c>
      <c r="E13" s="64">
        <f t="shared" si="0"/>
        <v>2932.35</v>
      </c>
    </row>
    <row r="14" spans="1:5" x14ac:dyDescent="0.25">
      <c r="A14" s="61" t="s">
        <v>207</v>
      </c>
      <c r="B14" s="61" t="s">
        <v>208</v>
      </c>
      <c r="C14" s="62">
        <v>339</v>
      </c>
      <c r="D14" s="63">
        <v>57.07</v>
      </c>
      <c r="E14" s="64">
        <f t="shared" si="0"/>
        <v>19346.73</v>
      </c>
    </row>
    <row r="15" spans="1:5" x14ac:dyDescent="0.25">
      <c r="A15" s="61" t="s">
        <v>209</v>
      </c>
      <c r="B15" s="61" t="s">
        <v>210</v>
      </c>
      <c r="C15" s="62">
        <v>140</v>
      </c>
      <c r="D15" s="63">
        <v>18.95</v>
      </c>
      <c r="E15" s="64">
        <f t="shared" si="0"/>
        <v>2653</v>
      </c>
    </row>
    <row r="16" spans="1:5" x14ac:dyDescent="0.25">
      <c r="A16" s="61" t="s">
        <v>211</v>
      </c>
      <c r="B16" s="61" t="s">
        <v>212</v>
      </c>
      <c r="C16" s="62">
        <v>206</v>
      </c>
      <c r="D16" s="63">
        <v>39.93</v>
      </c>
      <c r="E16" s="64">
        <f t="shared" si="0"/>
        <v>8225.58</v>
      </c>
    </row>
    <row r="17" spans="1:5" x14ac:dyDescent="0.25">
      <c r="A17" s="61" t="s">
        <v>213</v>
      </c>
      <c r="B17" s="61" t="s">
        <v>214</v>
      </c>
      <c r="C17" s="62">
        <v>250</v>
      </c>
      <c r="D17" s="63">
        <v>39.93</v>
      </c>
      <c r="E17" s="64">
        <f t="shared" si="0"/>
        <v>9982.5</v>
      </c>
    </row>
    <row r="18" spans="1:5" x14ac:dyDescent="0.25">
      <c r="A18" s="61" t="s">
        <v>215</v>
      </c>
      <c r="B18" s="61" t="s">
        <v>216</v>
      </c>
      <c r="C18" s="62">
        <v>181</v>
      </c>
      <c r="D18" s="63">
        <v>25.5</v>
      </c>
      <c r="E18" s="64">
        <f t="shared" si="0"/>
        <v>4615.5</v>
      </c>
    </row>
    <row r="19" spans="1:5" x14ac:dyDescent="0.25">
      <c r="A19" s="61" t="s">
        <v>217</v>
      </c>
      <c r="B19" s="61" t="s">
        <v>218</v>
      </c>
      <c r="C19" s="62">
        <v>198</v>
      </c>
      <c r="D19" s="63">
        <v>15.5</v>
      </c>
      <c r="E19" s="64">
        <f t="shared" si="0"/>
        <v>3069</v>
      </c>
    </row>
    <row r="20" spans="1:5" x14ac:dyDescent="0.25">
      <c r="A20" s="61" t="s">
        <v>219</v>
      </c>
      <c r="B20" s="61" t="s">
        <v>220</v>
      </c>
      <c r="C20" s="62">
        <v>135</v>
      </c>
      <c r="D20" s="63">
        <v>26.75</v>
      </c>
      <c r="E20" s="64">
        <f t="shared" si="0"/>
        <v>3611.25</v>
      </c>
    </row>
    <row r="21" spans="1:5" x14ac:dyDescent="0.25">
      <c r="A21" s="61" t="s">
        <v>221</v>
      </c>
      <c r="B21" s="61" t="s">
        <v>222</v>
      </c>
      <c r="C21" s="62">
        <v>916</v>
      </c>
      <c r="D21" s="63">
        <v>12.5</v>
      </c>
      <c r="E21" s="64">
        <f t="shared" si="0"/>
        <v>11450</v>
      </c>
    </row>
    <row r="22" spans="1:5" x14ac:dyDescent="0.25">
      <c r="A22" s="61" t="s">
        <v>223</v>
      </c>
      <c r="B22" s="61" t="s">
        <v>222</v>
      </c>
      <c r="C22" s="62">
        <v>372</v>
      </c>
      <c r="D22" s="63">
        <v>12.5</v>
      </c>
      <c r="E22" s="64">
        <f t="shared" si="0"/>
        <v>4650</v>
      </c>
    </row>
    <row r="23" spans="1:5" x14ac:dyDescent="0.25">
      <c r="A23" s="61" t="s">
        <v>224</v>
      </c>
      <c r="B23" s="61" t="s">
        <v>225</v>
      </c>
      <c r="C23" s="62">
        <v>422</v>
      </c>
      <c r="D23" s="63">
        <v>12.95</v>
      </c>
      <c r="E23" s="64">
        <f t="shared" si="0"/>
        <v>5464.9</v>
      </c>
    </row>
    <row r="24" spans="1:5" x14ac:dyDescent="0.25">
      <c r="A24" s="61" t="s">
        <v>226</v>
      </c>
      <c r="B24" s="61" t="s">
        <v>227</v>
      </c>
      <c r="C24" s="62">
        <v>207</v>
      </c>
      <c r="D24" s="63">
        <v>7.11</v>
      </c>
      <c r="E24" s="64">
        <f t="shared" si="0"/>
        <v>1471.77</v>
      </c>
    </row>
    <row r="25" spans="1:5" x14ac:dyDescent="0.25">
      <c r="A25" s="61" t="s">
        <v>228</v>
      </c>
      <c r="B25" s="61" t="s">
        <v>229</v>
      </c>
      <c r="C25" s="62">
        <v>957</v>
      </c>
      <c r="D25" s="63">
        <v>3.95</v>
      </c>
      <c r="E25" s="64">
        <f t="shared" si="0"/>
        <v>3780.15</v>
      </c>
    </row>
    <row r="26" spans="1:5" x14ac:dyDescent="0.25">
      <c r="A26" s="61" t="s">
        <v>230</v>
      </c>
      <c r="B26" s="61" t="s">
        <v>231</v>
      </c>
      <c r="C26" s="62">
        <v>218</v>
      </c>
      <c r="D26" s="63">
        <v>7.26</v>
      </c>
      <c r="E26" s="64">
        <f t="shared" si="0"/>
        <v>1582.68</v>
      </c>
    </row>
    <row r="27" spans="1:5" x14ac:dyDescent="0.25">
      <c r="A27" s="61" t="s">
        <v>232</v>
      </c>
      <c r="B27" s="61" t="s">
        <v>233</v>
      </c>
      <c r="C27" s="62">
        <v>236</v>
      </c>
      <c r="D27" s="63">
        <v>11.95</v>
      </c>
      <c r="E27" s="64">
        <f t="shared" si="0"/>
        <v>2820.2</v>
      </c>
    </row>
    <row r="28" spans="1:5" x14ac:dyDescent="0.25">
      <c r="A28" s="61" t="s">
        <v>234</v>
      </c>
      <c r="B28" s="61" t="s">
        <v>235</v>
      </c>
      <c r="C28" s="62">
        <v>171</v>
      </c>
      <c r="D28" s="63">
        <v>12.83</v>
      </c>
      <c r="E28" s="64">
        <f t="shared" si="0"/>
        <v>2193.9299999999998</v>
      </c>
    </row>
    <row r="29" spans="1:5" x14ac:dyDescent="0.25">
      <c r="A29" s="61" t="s">
        <v>236</v>
      </c>
      <c r="B29" s="61" t="s">
        <v>237</v>
      </c>
      <c r="C29" s="62">
        <v>187</v>
      </c>
      <c r="D29" s="63">
        <v>10.95</v>
      </c>
      <c r="E29" s="64">
        <f t="shared" si="0"/>
        <v>2047.6499999999999</v>
      </c>
    </row>
    <row r="30" spans="1:5" x14ac:dyDescent="0.25">
      <c r="A30" s="61" t="s">
        <v>238</v>
      </c>
      <c r="B30" s="61" t="s">
        <v>239</v>
      </c>
      <c r="C30" s="62">
        <v>68</v>
      </c>
      <c r="D30" s="63">
        <v>10.95</v>
      </c>
      <c r="E30" s="64">
        <f t="shared" si="0"/>
        <v>744.59999999999991</v>
      </c>
    </row>
    <row r="31" spans="1:5" x14ac:dyDescent="0.25">
      <c r="A31" s="61" t="s">
        <v>240</v>
      </c>
      <c r="B31" s="61" t="s">
        <v>241</v>
      </c>
      <c r="C31" s="62">
        <v>164</v>
      </c>
      <c r="D31" s="63">
        <v>11.95</v>
      </c>
      <c r="E31" s="64">
        <f t="shared" si="0"/>
        <v>1959.8</v>
      </c>
    </row>
    <row r="32" spans="1:5" x14ac:dyDescent="0.25">
      <c r="A32" s="61" t="s">
        <v>242</v>
      </c>
      <c r="B32" s="61" t="s">
        <v>243</v>
      </c>
      <c r="C32" s="62">
        <v>180</v>
      </c>
      <c r="D32" s="63">
        <v>11.95</v>
      </c>
      <c r="E32" s="64">
        <f t="shared" si="0"/>
        <v>2151</v>
      </c>
    </row>
    <row r="33" spans="1:5" x14ac:dyDescent="0.25">
      <c r="A33" s="61" t="s">
        <v>244</v>
      </c>
      <c r="B33" s="61" t="s">
        <v>245</v>
      </c>
      <c r="C33" s="62">
        <v>2136</v>
      </c>
      <c r="D33" s="63">
        <v>10.5</v>
      </c>
      <c r="E33" s="64">
        <f t="shared" si="0"/>
        <v>22428</v>
      </c>
    </row>
    <row r="34" spans="1:5" x14ac:dyDescent="0.25">
      <c r="A34" s="61" t="s">
        <v>246</v>
      </c>
      <c r="B34" s="61" t="s">
        <v>247</v>
      </c>
      <c r="C34" s="62">
        <v>639</v>
      </c>
      <c r="D34" s="63">
        <v>6.75</v>
      </c>
      <c r="E34" s="64">
        <f t="shared" si="0"/>
        <v>4313.25</v>
      </c>
    </row>
    <row r="35" spans="1:5" x14ac:dyDescent="0.25">
      <c r="A35" s="61" t="s">
        <v>248</v>
      </c>
      <c r="B35" s="61" t="s">
        <v>249</v>
      </c>
      <c r="C35" s="62">
        <v>528</v>
      </c>
      <c r="D35" s="63">
        <v>10.5</v>
      </c>
      <c r="E35" s="64">
        <f t="shared" si="0"/>
        <v>5544</v>
      </c>
    </row>
    <row r="36" spans="1:5" x14ac:dyDescent="0.25">
      <c r="A36" s="61" t="s">
        <v>250</v>
      </c>
      <c r="B36" s="61" t="s">
        <v>251</v>
      </c>
      <c r="C36" s="62">
        <v>1430</v>
      </c>
      <c r="D36" s="63">
        <v>4.45</v>
      </c>
      <c r="E36" s="64">
        <f t="shared" si="0"/>
        <v>6363.5</v>
      </c>
    </row>
    <row r="37" spans="1:5" x14ac:dyDescent="0.25">
      <c r="A37" s="61" t="s">
        <v>252</v>
      </c>
      <c r="B37" s="61" t="s">
        <v>253</v>
      </c>
      <c r="C37" s="62">
        <v>155</v>
      </c>
      <c r="D37" s="63">
        <v>24.95</v>
      </c>
      <c r="E37" s="64">
        <f t="shared" si="0"/>
        <v>3867.25</v>
      </c>
    </row>
    <row r="38" spans="1:5" x14ac:dyDescent="0.25">
      <c r="A38" s="61" t="s">
        <v>254</v>
      </c>
      <c r="B38" s="61" t="s">
        <v>255</v>
      </c>
      <c r="C38" s="62">
        <v>506</v>
      </c>
      <c r="D38" s="63">
        <v>6.76</v>
      </c>
      <c r="E38" s="64">
        <f t="shared" ref="E38:E54" si="1">C38*D38</f>
        <v>3420.56</v>
      </c>
    </row>
    <row r="39" spans="1:5" x14ac:dyDescent="0.25">
      <c r="A39" s="61" t="s">
        <v>256</v>
      </c>
      <c r="B39" s="61" t="s">
        <v>257</v>
      </c>
      <c r="C39" s="62">
        <v>59</v>
      </c>
      <c r="D39" s="63">
        <v>11.48</v>
      </c>
      <c r="E39" s="64">
        <f t="shared" si="1"/>
        <v>677.32</v>
      </c>
    </row>
    <row r="40" spans="1:5" x14ac:dyDescent="0.25">
      <c r="A40" s="61" t="s">
        <v>258</v>
      </c>
      <c r="B40" s="61" t="s">
        <v>259</v>
      </c>
      <c r="C40" s="62">
        <v>26</v>
      </c>
      <c r="D40" s="63">
        <v>11.48</v>
      </c>
      <c r="E40" s="64">
        <f t="shared" si="1"/>
        <v>298.48</v>
      </c>
    </row>
    <row r="41" spans="1:5" x14ac:dyDescent="0.25">
      <c r="A41" s="61" t="s">
        <v>260</v>
      </c>
      <c r="B41" s="61" t="s">
        <v>261</v>
      </c>
      <c r="C41" s="62">
        <v>109</v>
      </c>
      <c r="D41" s="63">
        <v>4.47</v>
      </c>
      <c r="E41" s="64">
        <f t="shared" si="1"/>
        <v>487.22999999999996</v>
      </c>
    </row>
    <row r="42" spans="1:5" x14ac:dyDescent="0.25">
      <c r="A42" s="61" t="s">
        <v>262</v>
      </c>
      <c r="B42" s="61" t="s">
        <v>263</v>
      </c>
      <c r="C42" s="62">
        <v>1025</v>
      </c>
      <c r="D42" s="63">
        <v>11.95</v>
      </c>
      <c r="E42" s="64">
        <f t="shared" si="1"/>
        <v>12248.75</v>
      </c>
    </row>
    <row r="43" spans="1:5" x14ac:dyDescent="0.25">
      <c r="A43" s="61" t="s">
        <v>264</v>
      </c>
      <c r="B43" s="61" t="s">
        <v>265</v>
      </c>
      <c r="C43" s="62">
        <v>788</v>
      </c>
      <c r="D43" s="63">
        <v>6.07</v>
      </c>
      <c r="E43" s="64">
        <f t="shared" si="1"/>
        <v>4783.16</v>
      </c>
    </row>
    <row r="44" spans="1:5" x14ac:dyDescent="0.25">
      <c r="A44" s="61" t="s">
        <v>266</v>
      </c>
      <c r="B44" s="61" t="s">
        <v>267</v>
      </c>
      <c r="C44" s="62">
        <v>1885</v>
      </c>
      <c r="D44" s="63">
        <v>14.05</v>
      </c>
      <c r="E44" s="64">
        <f t="shared" si="1"/>
        <v>26484.25</v>
      </c>
    </row>
    <row r="45" spans="1:5" x14ac:dyDescent="0.25">
      <c r="A45" s="61" t="s">
        <v>268</v>
      </c>
      <c r="B45" s="61" t="s">
        <v>269</v>
      </c>
      <c r="C45" s="62">
        <v>315</v>
      </c>
      <c r="D45" s="63">
        <v>6.25</v>
      </c>
      <c r="E45" s="64">
        <f t="shared" si="1"/>
        <v>1968.75</v>
      </c>
    </row>
    <row r="46" spans="1:5" x14ac:dyDescent="0.25">
      <c r="A46" s="61" t="s">
        <v>270</v>
      </c>
      <c r="B46" s="61" t="s">
        <v>271</v>
      </c>
      <c r="C46" s="62">
        <v>1081</v>
      </c>
      <c r="D46" s="63">
        <v>4.95</v>
      </c>
      <c r="E46" s="64">
        <f t="shared" si="1"/>
        <v>5350.95</v>
      </c>
    </row>
    <row r="47" spans="1:5" x14ac:dyDescent="0.25">
      <c r="A47" s="61" t="s">
        <v>272</v>
      </c>
      <c r="B47" s="61" t="s">
        <v>273</v>
      </c>
      <c r="C47" s="62">
        <v>2496</v>
      </c>
      <c r="D47" s="63">
        <v>5.5</v>
      </c>
      <c r="E47" s="64">
        <f t="shared" si="1"/>
        <v>13728</v>
      </c>
    </row>
    <row r="48" spans="1:5" x14ac:dyDescent="0.25">
      <c r="A48" s="61" t="s">
        <v>274</v>
      </c>
      <c r="B48" s="61" t="s">
        <v>275</v>
      </c>
      <c r="C48" s="62">
        <v>5835</v>
      </c>
      <c r="D48" s="63">
        <v>6.5</v>
      </c>
      <c r="E48" s="64">
        <f t="shared" si="1"/>
        <v>37927.5</v>
      </c>
    </row>
    <row r="49" spans="1:5" x14ac:dyDescent="0.25">
      <c r="A49" s="61" t="s">
        <v>276</v>
      </c>
      <c r="B49" s="61" t="s">
        <v>277</v>
      </c>
      <c r="C49" s="62">
        <v>577</v>
      </c>
      <c r="D49" s="63">
        <v>6.9</v>
      </c>
      <c r="E49" s="64">
        <f t="shared" si="1"/>
        <v>3981.3</v>
      </c>
    </row>
    <row r="50" spans="1:5" x14ac:dyDescent="0.25">
      <c r="A50" s="61" t="s">
        <v>278</v>
      </c>
      <c r="B50" s="61" t="s">
        <v>279</v>
      </c>
      <c r="C50" s="62">
        <v>2763</v>
      </c>
      <c r="D50" s="63">
        <v>5.5</v>
      </c>
      <c r="E50" s="64">
        <f t="shared" si="1"/>
        <v>15196.5</v>
      </c>
    </row>
    <row r="51" spans="1:5" x14ac:dyDescent="0.25">
      <c r="A51" s="61" t="s">
        <v>280</v>
      </c>
      <c r="B51" s="61" t="s">
        <v>281</v>
      </c>
      <c r="C51" s="62">
        <v>1426</v>
      </c>
      <c r="D51" s="63">
        <v>3.5</v>
      </c>
      <c r="E51" s="64">
        <f t="shared" si="1"/>
        <v>4991</v>
      </c>
    </row>
    <row r="52" spans="1:5" x14ac:dyDescent="0.25">
      <c r="A52" s="61" t="s">
        <v>282</v>
      </c>
      <c r="B52" s="61" t="s">
        <v>283</v>
      </c>
      <c r="C52" s="62">
        <v>1066</v>
      </c>
      <c r="D52" s="63">
        <v>4.25</v>
      </c>
      <c r="E52" s="64">
        <f t="shared" si="1"/>
        <v>4530.5</v>
      </c>
    </row>
    <row r="53" spans="1:5" x14ac:dyDescent="0.25">
      <c r="A53" s="61" t="s">
        <v>284</v>
      </c>
      <c r="B53" s="61" t="s">
        <v>285</v>
      </c>
      <c r="C53" s="62">
        <v>496</v>
      </c>
      <c r="D53" s="63">
        <v>4.75</v>
      </c>
      <c r="E53" s="64">
        <f t="shared" si="1"/>
        <v>2356</v>
      </c>
    </row>
    <row r="54" spans="1:5" x14ac:dyDescent="0.25">
      <c r="A54" s="61" t="s">
        <v>286</v>
      </c>
      <c r="B54" s="61" t="s">
        <v>287</v>
      </c>
      <c r="C54" s="62">
        <v>2307</v>
      </c>
      <c r="D54" s="63">
        <v>2.95</v>
      </c>
      <c r="E54" s="64">
        <f t="shared" si="1"/>
        <v>6805.6500000000005</v>
      </c>
    </row>
  </sheetData>
  <mergeCells count="1">
    <mergeCell ref="A1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U515"/>
  <sheetViews>
    <sheetView topLeftCell="B1" zoomScaleNormal="100" zoomScaleSheetLayoutView="106" workbookViewId="0">
      <selection activeCell="P17" sqref="P17"/>
    </sheetView>
  </sheetViews>
  <sheetFormatPr defaultRowHeight="15" x14ac:dyDescent="0.25"/>
  <cols>
    <col min="1" max="19" width="9.140625" style="9"/>
    <col min="20" max="20" width="9.140625" style="21"/>
    <col min="21" max="16384" width="9.140625" style="9"/>
  </cols>
  <sheetData>
    <row r="1" spans="1:20" ht="23.25" customHeight="1" x14ac:dyDescent="0.25"/>
    <row r="2" spans="1:20" ht="23.25" customHeight="1" x14ac:dyDescent="0.25"/>
    <row r="3" spans="1:20" ht="23.25" customHeight="1" x14ac:dyDescent="0.25"/>
    <row r="4" spans="1:20" ht="15.75" x14ac:dyDescent="0.25">
      <c r="A4" s="4" t="s">
        <v>67</v>
      </c>
      <c r="B4" s="5"/>
      <c r="C4" s="6"/>
      <c r="D4" s="6"/>
      <c r="E4" s="6"/>
      <c r="F4" s="6"/>
      <c r="G4" s="6"/>
      <c r="H4" s="6"/>
      <c r="I4" s="6"/>
      <c r="J4" s="6"/>
      <c r="K4" s="7"/>
      <c r="L4" s="6"/>
      <c r="M4" s="6"/>
      <c r="N4" s="6"/>
      <c r="O4" s="7"/>
      <c r="P4" s="8"/>
      <c r="Q4" s="8"/>
      <c r="R4" s="8"/>
      <c r="S4" s="8"/>
      <c r="T4" s="7"/>
    </row>
    <row r="5" spans="1:20" x14ac:dyDescent="0.25">
      <c r="A5" s="5"/>
      <c r="B5" s="5"/>
      <c r="C5" s="6"/>
      <c r="D5" s="6"/>
      <c r="E5" s="6"/>
      <c r="F5" s="6"/>
      <c r="G5" s="10"/>
      <c r="H5" s="10" t="s">
        <v>290</v>
      </c>
      <c r="I5" s="10"/>
      <c r="J5" s="6"/>
      <c r="K5" s="6"/>
      <c r="L5" s="6"/>
      <c r="M5" s="6"/>
      <c r="N5" s="6"/>
      <c r="O5" s="7"/>
      <c r="P5" s="8"/>
      <c r="Q5" s="8"/>
      <c r="R5" s="8"/>
      <c r="S5" s="8"/>
      <c r="T5" s="7"/>
    </row>
    <row r="6" spans="1:20" ht="15.75" x14ac:dyDescent="0.25">
      <c r="A6" s="11" t="s">
        <v>87</v>
      </c>
      <c r="B6" s="12"/>
      <c r="C6" s="12"/>
      <c r="D6" s="12"/>
      <c r="E6" s="12"/>
      <c r="F6" s="12"/>
      <c r="G6" s="12"/>
      <c r="H6" s="51">
        <v>14.95</v>
      </c>
      <c r="J6" s="6"/>
      <c r="K6" s="6"/>
      <c r="L6" s="6"/>
      <c r="M6" s="6"/>
      <c r="N6" s="6"/>
      <c r="O6" s="7"/>
      <c r="P6" s="8"/>
      <c r="Q6" s="8"/>
      <c r="R6" s="8"/>
      <c r="S6" s="8"/>
      <c r="T6" s="7"/>
    </row>
    <row r="7" spans="1:20" ht="15.75" x14ac:dyDescent="0.25">
      <c r="A7" s="13" t="s">
        <v>0</v>
      </c>
      <c r="B7" s="14"/>
      <c r="C7" s="14" t="s">
        <v>2</v>
      </c>
      <c r="D7" s="14" t="s">
        <v>3</v>
      </c>
      <c r="E7" s="14" t="s">
        <v>5</v>
      </c>
      <c r="F7" s="14" t="s">
        <v>6</v>
      </c>
      <c r="G7" s="14"/>
      <c r="H7" s="14" t="s">
        <v>8</v>
      </c>
      <c r="J7" s="6"/>
      <c r="K7" s="6"/>
      <c r="L7" s="6"/>
      <c r="M7" s="6"/>
      <c r="N7" s="6"/>
      <c r="O7" s="7"/>
      <c r="P7" s="8"/>
      <c r="Q7" s="8"/>
      <c r="R7" s="8"/>
      <c r="S7" s="8"/>
      <c r="T7" s="7"/>
    </row>
    <row r="8" spans="1:20" ht="15.75" x14ac:dyDescent="0.25">
      <c r="A8" s="13"/>
      <c r="B8" s="14"/>
      <c r="C8" s="14"/>
      <c r="D8" s="14"/>
      <c r="E8" s="14"/>
      <c r="F8" s="14"/>
      <c r="G8" s="14"/>
      <c r="H8" s="14"/>
      <c r="J8" s="6"/>
      <c r="K8" s="6"/>
      <c r="L8" s="6"/>
      <c r="M8" s="6"/>
      <c r="N8" s="6"/>
      <c r="O8" s="7"/>
      <c r="P8" s="8"/>
      <c r="Q8" s="8"/>
      <c r="R8" s="8"/>
      <c r="S8" s="8"/>
      <c r="T8" s="7"/>
    </row>
    <row r="9" spans="1:20" ht="15.75" x14ac:dyDescent="0.25">
      <c r="A9" s="13" t="s">
        <v>88</v>
      </c>
      <c r="B9" s="14"/>
      <c r="C9" s="14">
        <v>8</v>
      </c>
      <c r="D9" s="14">
        <v>5</v>
      </c>
      <c r="E9" s="14">
        <v>4</v>
      </c>
      <c r="F9" s="14">
        <v>10</v>
      </c>
      <c r="G9" s="14"/>
      <c r="H9" s="14">
        <f>SUM(C9:G9)</f>
        <v>27</v>
      </c>
      <c r="J9" s="6"/>
      <c r="K9" s="6"/>
      <c r="L9" s="6"/>
      <c r="M9" s="6"/>
      <c r="N9" s="6"/>
      <c r="O9" s="7"/>
      <c r="P9" s="8"/>
      <c r="Q9" s="8"/>
      <c r="R9" s="8"/>
      <c r="S9" s="8"/>
      <c r="T9" s="7">
        <f>SUM(H9)</f>
        <v>27</v>
      </c>
    </row>
    <row r="10" spans="1:20" ht="15.75" x14ac:dyDescent="0.25">
      <c r="A10" s="13"/>
      <c r="B10" s="14"/>
      <c r="C10" s="14"/>
      <c r="D10" s="14"/>
      <c r="E10" s="14"/>
      <c r="F10" s="14"/>
      <c r="G10" s="14"/>
      <c r="H10" s="14"/>
      <c r="J10" s="6"/>
      <c r="K10" s="6"/>
      <c r="L10" s="6"/>
      <c r="M10" s="6"/>
      <c r="N10" s="6"/>
      <c r="O10" s="7"/>
      <c r="P10" s="8"/>
      <c r="Q10" s="8"/>
      <c r="R10" s="8"/>
      <c r="S10" s="8"/>
      <c r="T10" s="7"/>
    </row>
    <row r="11" spans="1:20" x14ac:dyDescent="0.25">
      <c r="A11" s="15" t="s">
        <v>152</v>
      </c>
      <c r="J11" s="6"/>
      <c r="K11" s="6"/>
      <c r="L11" s="6"/>
      <c r="M11" s="6"/>
      <c r="N11" s="6"/>
      <c r="O11" s="7"/>
      <c r="P11" s="8"/>
      <c r="Q11" s="8"/>
      <c r="R11" s="8"/>
      <c r="S11" s="8"/>
      <c r="T11" s="7"/>
    </row>
    <row r="12" spans="1:20" x14ac:dyDescent="0.25">
      <c r="A12" s="16"/>
      <c r="B12" s="5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7"/>
      <c r="P12" s="8"/>
      <c r="Q12" s="8"/>
      <c r="R12" s="8"/>
      <c r="S12" s="8"/>
      <c r="T12" s="7"/>
    </row>
    <row r="13" spans="1:20" x14ac:dyDescent="0.25">
      <c r="A13" s="16"/>
      <c r="B13" s="5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7"/>
      <c r="P13" s="8"/>
      <c r="Q13" s="8"/>
      <c r="R13" s="8"/>
      <c r="S13" s="8"/>
      <c r="T13" s="7"/>
    </row>
    <row r="14" spans="1:20" x14ac:dyDescent="0.25">
      <c r="A14" s="5"/>
      <c r="B14" s="5"/>
      <c r="C14" s="6"/>
      <c r="D14" s="6"/>
      <c r="E14" s="10"/>
      <c r="F14" s="10" t="s">
        <v>290</v>
      </c>
      <c r="G14" s="10"/>
      <c r="H14" s="6"/>
      <c r="I14" s="6"/>
      <c r="J14" s="6"/>
      <c r="K14" s="6"/>
      <c r="L14" s="6"/>
      <c r="M14" s="6"/>
      <c r="N14" s="6"/>
      <c r="O14" s="7"/>
      <c r="P14" s="8"/>
      <c r="Q14" s="8"/>
      <c r="R14" s="8"/>
      <c r="S14" s="8"/>
      <c r="T14" s="7"/>
    </row>
    <row r="15" spans="1:20" x14ac:dyDescent="0.25">
      <c r="A15" s="17" t="s">
        <v>141</v>
      </c>
      <c r="B15" s="18"/>
      <c r="C15" s="19"/>
      <c r="D15" s="19"/>
      <c r="E15" s="19"/>
      <c r="F15" s="51">
        <v>45.64</v>
      </c>
      <c r="G15" s="21"/>
      <c r="H15" s="21"/>
      <c r="J15" s="21"/>
      <c r="K15" s="21"/>
      <c r="L15" s="21"/>
      <c r="M15" s="21"/>
      <c r="N15" s="21"/>
      <c r="O15" s="22"/>
      <c r="P15" s="8"/>
      <c r="Q15" s="8"/>
      <c r="R15" s="8"/>
      <c r="S15" s="8"/>
      <c r="T15" s="7"/>
    </row>
    <row r="16" spans="1:20" x14ac:dyDescent="0.25">
      <c r="A16" s="23" t="s">
        <v>0</v>
      </c>
      <c r="B16" s="23"/>
      <c r="C16" s="24" t="s">
        <v>2</v>
      </c>
      <c r="D16" s="24" t="s">
        <v>6</v>
      </c>
      <c r="E16" s="24"/>
      <c r="F16" s="24" t="s">
        <v>8</v>
      </c>
      <c r="G16" s="21"/>
      <c r="H16" s="21"/>
      <c r="I16" s="21"/>
      <c r="J16" s="21"/>
      <c r="K16" s="21"/>
      <c r="L16" s="21"/>
      <c r="M16" s="21"/>
      <c r="N16" s="21"/>
      <c r="O16" s="22"/>
      <c r="P16" s="8"/>
      <c r="Q16" s="8"/>
      <c r="R16" s="8"/>
      <c r="S16" s="8"/>
      <c r="T16" s="7"/>
    </row>
    <row r="17" spans="1:20" x14ac:dyDescent="0.25">
      <c r="A17" s="23"/>
      <c r="B17" s="23"/>
      <c r="C17" s="24"/>
      <c r="D17" s="24"/>
      <c r="E17" s="24"/>
      <c r="F17" s="24"/>
      <c r="G17" s="21"/>
      <c r="H17" s="21"/>
      <c r="I17" s="21"/>
      <c r="J17" s="21"/>
      <c r="K17" s="21"/>
      <c r="L17" s="21"/>
      <c r="M17" s="21"/>
      <c r="N17" s="21"/>
      <c r="O17" s="22"/>
      <c r="P17" s="8"/>
      <c r="Q17" s="22"/>
      <c r="R17" s="8"/>
      <c r="S17" s="8"/>
      <c r="T17" s="7"/>
    </row>
    <row r="18" spans="1:20" x14ac:dyDescent="0.25">
      <c r="A18" s="23" t="s">
        <v>9</v>
      </c>
      <c r="B18" s="23"/>
      <c r="C18" s="24">
        <v>53</v>
      </c>
      <c r="D18" s="24">
        <v>18</v>
      </c>
      <c r="E18" s="24"/>
      <c r="F18" s="24">
        <f>SUM(C18:D18)</f>
        <v>71</v>
      </c>
      <c r="G18" s="21"/>
      <c r="H18" s="21"/>
      <c r="I18" s="21"/>
      <c r="J18" s="21"/>
      <c r="K18" s="21"/>
      <c r="L18" s="21"/>
      <c r="M18" s="21"/>
      <c r="N18" s="21"/>
      <c r="P18" s="8"/>
      <c r="Q18" s="8"/>
      <c r="R18" s="8"/>
      <c r="S18" s="8"/>
      <c r="T18" s="7">
        <f>SUM(F18)</f>
        <v>71</v>
      </c>
    </row>
    <row r="19" spans="1:20" x14ac:dyDescent="0.25">
      <c r="A19" s="23"/>
      <c r="B19" s="23"/>
      <c r="C19" s="24"/>
      <c r="D19" s="24"/>
      <c r="E19" s="24"/>
      <c r="F19" s="24"/>
      <c r="G19" s="21"/>
      <c r="H19" s="21"/>
      <c r="I19" s="21"/>
      <c r="J19" s="21"/>
      <c r="K19" s="21"/>
      <c r="L19" s="21"/>
      <c r="M19" s="21"/>
      <c r="N19" s="21"/>
      <c r="O19" s="22"/>
      <c r="P19" s="8"/>
      <c r="Q19" s="8"/>
      <c r="R19" s="8"/>
      <c r="S19" s="8"/>
      <c r="T19" s="7"/>
    </row>
    <row r="20" spans="1:20" x14ac:dyDescent="0.25">
      <c r="A20" s="15" t="s">
        <v>174</v>
      </c>
      <c r="J20" s="21"/>
      <c r="K20" s="21"/>
      <c r="L20" s="21"/>
      <c r="M20" s="21"/>
      <c r="N20" s="21"/>
      <c r="O20" s="22"/>
      <c r="P20" s="8"/>
      <c r="Q20" s="8"/>
      <c r="R20" s="8"/>
      <c r="S20" s="8"/>
      <c r="T20" s="7"/>
    </row>
    <row r="21" spans="1:20" x14ac:dyDescent="0.25">
      <c r="A21" s="16"/>
      <c r="B21" s="5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2"/>
      <c r="P21" s="8"/>
      <c r="Q21" s="8"/>
      <c r="R21" s="8"/>
      <c r="S21" s="8"/>
      <c r="T21" s="7"/>
    </row>
    <row r="22" spans="1:20" x14ac:dyDescent="0.25">
      <c r="C22" s="21"/>
      <c r="D22" s="21"/>
      <c r="E22" s="21"/>
      <c r="F22" s="21"/>
      <c r="G22" s="21"/>
      <c r="H22" s="21"/>
      <c r="I22" s="21"/>
      <c r="J22" s="21"/>
      <c r="K22" s="10"/>
      <c r="L22" s="10" t="s">
        <v>290</v>
      </c>
      <c r="M22" s="10"/>
      <c r="N22" s="21"/>
      <c r="O22" s="22"/>
      <c r="P22" s="8"/>
      <c r="Q22" s="8"/>
      <c r="R22" s="8"/>
      <c r="S22" s="8"/>
      <c r="T22" s="7"/>
    </row>
    <row r="23" spans="1:20" x14ac:dyDescent="0.25">
      <c r="A23" s="1" t="s">
        <v>32</v>
      </c>
      <c r="B23" s="5"/>
      <c r="C23" s="6"/>
      <c r="D23" s="6"/>
      <c r="E23" s="6"/>
      <c r="F23" s="6"/>
      <c r="G23" s="6"/>
      <c r="H23" s="6"/>
      <c r="I23" s="6"/>
      <c r="J23" s="6"/>
      <c r="K23" s="6"/>
      <c r="L23" s="52">
        <v>15.95</v>
      </c>
      <c r="M23" s="6"/>
      <c r="N23" s="6"/>
      <c r="O23" s="7"/>
      <c r="P23" s="8"/>
      <c r="Q23" s="8"/>
      <c r="R23" s="8"/>
      <c r="S23" s="8"/>
      <c r="T23" s="7"/>
    </row>
    <row r="24" spans="1:20" x14ac:dyDescent="0.25">
      <c r="A24" s="2" t="s">
        <v>0</v>
      </c>
      <c r="B24" s="2"/>
      <c r="C24" s="3" t="s">
        <v>1</v>
      </c>
      <c r="D24" s="3" t="s">
        <v>2</v>
      </c>
      <c r="E24" s="3" t="s">
        <v>3</v>
      </c>
      <c r="F24" s="3" t="s">
        <v>4</v>
      </c>
      <c r="G24" s="3" t="s">
        <v>5</v>
      </c>
      <c r="H24" s="3" t="s">
        <v>6</v>
      </c>
      <c r="I24" s="3" t="s">
        <v>7</v>
      </c>
      <c r="J24" s="3" t="s">
        <v>18</v>
      </c>
      <c r="K24" s="3"/>
      <c r="L24" s="3" t="s">
        <v>8</v>
      </c>
      <c r="M24" s="6"/>
      <c r="N24" s="6"/>
      <c r="O24" s="7"/>
      <c r="P24" s="8"/>
      <c r="Q24" s="8"/>
      <c r="R24" s="8"/>
      <c r="S24" s="8"/>
      <c r="T24" s="7"/>
    </row>
    <row r="25" spans="1:20" x14ac:dyDescent="0.25">
      <c r="A25" s="2"/>
      <c r="B25" s="2"/>
      <c r="C25" s="3"/>
      <c r="D25" s="3"/>
      <c r="E25" s="3"/>
      <c r="F25" s="3"/>
      <c r="G25" s="3"/>
      <c r="H25" s="3"/>
      <c r="I25" s="3"/>
      <c r="J25" s="3"/>
      <c r="K25" s="3"/>
      <c r="L25" s="3"/>
      <c r="M25" s="6"/>
      <c r="N25" s="6"/>
      <c r="O25" s="7"/>
      <c r="P25" s="8"/>
      <c r="Q25" s="8"/>
      <c r="R25" s="8"/>
      <c r="S25" s="8"/>
      <c r="T25" s="7"/>
    </row>
    <row r="26" spans="1:20" x14ac:dyDescent="0.25">
      <c r="A26" s="2" t="s">
        <v>33</v>
      </c>
      <c r="B26" s="2"/>
      <c r="C26" s="3">
        <v>45</v>
      </c>
      <c r="D26" s="3">
        <v>54</v>
      </c>
      <c r="E26" s="3">
        <v>179</v>
      </c>
      <c r="F26" s="3">
        <v>96</v>
      </c>
      <c r="G26" s="3">
        <v>178</v>
      </c>
      <c r="H26" s="3">
        <v>25</v>
      </c>
      <c r="I26" s="3">
        <v>33</v>
      </c>
      <c r="J26" s="3">
        <v>24</v>
      </c>
      <c r="K26" s="3"/>
      <c r="L26" s="3">
        <f>SUM(C26:K26)</f>
        <v>634</v>
      </c>
      <c r="M26" s="6"/>
      <c r="N26" s="6"/>
      <c r="O26" s="7"/>
      <c r="P26" s="8"/>
      <c r="Q26" s="8"/>
      <c r="R26" s="8"/>
      <c r="S26" s="8"/>
      <c r="T26" s="7"/>
    </row>
    <row r="27" spans="1:20" x14ac:dyDescent="0.25">
      <c r="A27" s="2" t="s">
        <v>23</v>
      </c>
      <c r="B27" s="2"/>
      <c r="C27" s="3">
        <v>14</v>
      </c>
      <c r="D27" s="3">
        <v>5</v>
      </c>
      <c r="E27" s="3">
        <v>19</v>
      </c>
      <c r="F27" s="3">
        <v>20</v>
      </c>
      <c r="G27" s="3">
        <v>11</v>
      </c>
      <c r="H27" s="3">
        <v>20</v>
      </c>
      <c r="I27" s="3">
        <v>28</v>
      </c>
      <c r="J27" s="3">
        <v>15</v>
      </c>
      <c r="K27" s="3"/>
      <c r="L27" s="3">
        <f t="shared" ref="L27:L31" si="0">SUM(C27:K27)</f>
        <v>132</v>
      </c>
      <c r="M27" s="6"/>
      <c r="N27" s="6"/>
      <c r="O27" s="7"/>
      <c r="P27" s="8"/>
      <c r="Q27" s="8"/>
      <c r="R27" s="8"/>
      <c r="S27" s="8"/>
      <c r="T27" s="7"/>
    </row>
    <row r="28" spans="1:20" x14ac:dyDescent="0.25">
      <c r="A28" s="2" t="s">
        <v>24</v>
      </c>
      <c r="B28" s="2"/>
      <c r="C28" s="3">
        <v>91</v>
      </c>
      <c r="D28" s="3">
        <v>52</v>
      </c>
      <c r="E28" s="3">
        <v>203</v>
      </c>
      <c r="F28" s="3">
        <v>81</v>
      </c>
      <c r="G28" s="3">
        <v>47</v>
      </c>
      <c r="H28" s="3">
        <v>25</v>
      </c>
      <c r="I28" s="3">
        <v>29</v>
      </c>
      <c r="J28" s="3">
        <v>28</v>
      </c>
      <c r="K28" s="3"/>
      <c r="L28" s="3">
        <f t="shared" si="0"/>
        <v>556</v>
      </c>
      <c r="M28" s="6"/>
      <c r="N28" s="6"/>
      <c r="O28" s="7"/>
      <c r="P28" s="8"/>
      <c r="Q28" s="8"/>
      <c r="R28" s="8"/>
      <c r="S28" s="8"/>
      <c r="T28" s="7"/>
    </row>
    <row r="29" spans="1:20" x14ac:dyDescent="0.25">
      <c r="A29" s="2" t="s">
        <v>28</v>
      </c>
      <c r="B29" s="2"/>
      <c r="C29" s="3">
        <v>240</v>
      </c>
      <c r="D29" s="3">
        <v>35</v>
      </c>
      <c r="E29" s="3">
        <v>39</v>
      </c>
      <c r="F29" s="3">
        <v>6</v>
      </c>
      <c r="G29" s="3">
        <v>12</v>
      </c>
      <c r="H29" s="3">
        <v>6</v>
      </c>
      <c r="I29" s="3">
        <v>7</v>
      </c>
      <c r="J29" s="3">
        <v>20</v>
      </c>
      <c r="K29" s="3"/>
      <c r="L29" s="3">
        <f t="shared" si="0"/>
        <v>365</v>
      </c>
      <c r="M29" s="6"/>
      <c r="N29" s="6"/>
      <c r="O29" s="7"/>
      <c r="P29" s="8"/>
      <c r="Q29" s="8"/>
      <c r="R29" s="8"/>
      <c r="S29" s="8"/>
      <c r="T29" s="7"/>
    </row>
    <row r="30" spans="1:20" x14ac:dyDescent="0.25">
      <c r="A30" s="2" t="s">
        <v>30</v>
      </c>
      <c r="B30" s="2"/>
      <c r="C30" s="3">
        <v>88</v>
      </c>
      <c r="D30" s="3">
        <v>92</v>
      </c>
      <c r="E30" s="3">
        <v>28</v>
      </c>
      <c r="F30" s="3"/>
      <c r="G30" s="3"/>
      <c r="H30" s="3">
        <v>22</v>
      </c>
      <c r="I30" s="3">
        <v>59</v>
      </c>
      <c r="J30" s="3">
        <v>54</v>
      </c>
      <c r="K30" s="3"/>
      <c r="L30" s="3">
        <f t="shared" si="0"/>
        <v>343</v>
      </c>
      <c r="M30" s="6"/>
      <c r="N30" s="6"/>
      <c r="O30" s="7"/>
      <c r="P30" s="8"/>
      <c r="Q30" s="8"/>
      <c r="R30" s="8"/>
      <c r="S30" s="8"/>
      <c r="T30" s="7"/>
    </row>
    <row r="31" spans="1:20" x14ac:dyDescent="0.25">
      <c r="A31" s="2" t="s">
        <v>29</v>
      </c>
      <c r="B31" s="2"/>
      <c r="C31" s="3">
        <v>134</v>
      </c>
      <c r="D31" s="3">
        <v>19</v>
      </c>
      <c r="E31" s="3">
        <v>16</v>
      </c>
      <c r="F31" s="3">
        <v>20</v>
      </c>
      <c r="G31" s="3">
        <v>11</v>
      </c>
      <c r="H31" s="3">
        <v>16</v>
      </c>
      <c r="I31" s="3">
        <v>19</v>
      </c>
      <c r="J31" s="3">
        <v>35</v>
      </c>
      <c r="K31" s="3"/>
      <c r="L31" s="3">
        <f t="shared" si="0"/>
        <v>270</v>
      </c>
      <c r="M31" s="6"/>
      <c r="N31" s="6"/>
      <c r="O31" s="7"/>
      <c r="P31" s="8"/>
      <c r="Q31" s="8"/>
      <c r="R31" s="8"/>
      <c r="S31" s="8"/>
      <c r="T31" s="7"/>
    </row>
    <row r="32" spans="1:20" x14ac:dyDescent="0.25">
      <c r="A32" s="2"/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6"/>
      <c r="N32" s="6"/>
      <c r="O32" s="7"/>
      <c r="P32" s="8"/>
      <c r="Q32" s="8"/>
      <c r="R32" s="8"/>
      <c r="S32" s="8"/>
      <c r="T32" s="7"/>
    </row>
    <row r="33" spans="1:20" x14ac:dyDescent="0.25">
      <c r="A33" s="2" t="s">
        <v>8</v>
      </c>
      <c r="B33" s="2"/>
      <c r="C33" s="3">
        <f t="shared" ref="C33:J33" si="1">SUM(C26:C31)</f>
        <v>612</v>
      </c>
      <c r="D33" s="3">
        <f t="shared" si="1"/>
        <v>257</v>
      </c>
      <c r="E33" s="3">
        <f t="shared" si="1"/>
        <v>484</v>
      </c>
      <c r="F33" s="3">
        <f t="shared" si="1"/>
        <v>223</v>
      </c>
      <c r="G33" s="3">
        <f t="shared" si="1"/>
        <v>259</v>
      </c>
      <c r="H33" s="3">
        <f t="shared" si="1"/>
        <v>114</v>
      </c>
      <c r="I33" s="3">
        <f t="shared" si="1"/>
        <v>175</v>
      </c>
      <c r="J33" s="3">
        <f t="shared" si="1"/>
        <v>176</v>
      </c>
      <c r="K33" s="3"/>
      <c r="L33" s="3">
        <f>SUM(L26:L31)</f>
        <v>2300</v>
      </c>
      <c r="M33" s="6"/>
      <c r="N33" s="6"/>
      <c r="O33" s="7"/>
      <c r="P33" s="8"/>
      <c r="Q33" s="8"/>
      <c r="R33" s="8"/>
      <c r="S33" s="8"/>
      <c r="T33" s="7">
        <f>SUM(L33)</f>
        <v>2300</v>
      </c>
    </row>
    <row r="34" spans="1:20" x14ac:dyDescent="0.25">
      <c r="A34" s="15" t="s">
        <v>175</v>
      </c>
      <c r="Q34" s="8"/>
      <c r="R34" s="8"/>
      <c r="S34" s="8"/>
      <c r="T34" s="7"/>
    </row>
    <row r="35" spans="1:20" x14ac:dyDescent="0.25">
      <c r="A35" s="16"/>
      <c r="B35" s="5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/>
      <c r="P35" s="8"/>
      <c r="Q35" s="8"/>
      <c r="R35" s="8"/>
      <c r="S35" s="8"/>
      <c r="T35" s="7"/>
    </row>
    <row r="36" spans="1:20" x14ac:dyDescent="0.25">
      <c r="I36" s="10"/>
      <c r="J36" s="10" t="s">
        <v>290</v>
      </c>
      <c r="K36" s="10"/>
    </row>
    <row r="37" spans="1:20" x14ac:dyDescent="0.25">
      <c r="A37" s="1" t="s">
        <v>40</v>
      </c>
      <c r="B37" s="5"/>
      <c r="C37" s="6"/>
      <c r="D37" s="6"/>
      <c r="E37" s="6"/>
      <c r="F37" s="6"/>
      <c r="G37" s="6"/>
      <c r="H37" s="6"/>
      <c r="I37" s="6"/>
      <c r="J37" s="52">
        <v>19.95</v>
      </c>
      <c r="K37" s="6"/>
      <c r="L37" s="6"/>
      <c r="M37" s="6"/>
      <c r="N37" s="6"/>
      <c r="O37" s="7"/>
      <c r="P37" s="8"/>
      <c r="Q37" s="8"/>
      <c r="R37" s="8"/>
      <c r="S37" s="8"/>
      <c r="T37" s="7"/>
    </row>
    <row r="38" spans="1:20" x14ac:dyDescent="0.25">
      <c r="A38" s="2" t="s">
        <v>0</v>
      </c>
      <c r="B38" s="2"/>
      <c r="C38" s="3" t="s">
        <v>2</v>
      </c>
      <c r="D38" s="3" t="s">
        <v>3</v>
      </c>
      <c r="E38" s="3" t="s">
        <v>4</v>
      </c>
      <c r="F38" s="3" t="s">
        <v>5</v>
      </c>
      <c r="G38" s="3" t="s">
        <v>6</v>
      </c>
      <c r="H38" s="3" t="s">
        <v>7</v>
      </c>
      <c r="I38" s="3"/>
      <c r="J38" s="3" t="s">
        <v>8</v>
      </c>
      <c r="K38" s="6"/>
      <c r="L38" s="6"/>
      <c r="M38" s="6"/>
      <c r="N38" s="6"/>
      <c r="O38" s="7"/>
      <c r="P38" s="8"/>
      <c r="Q38" s="8"/>
      <c r="R38" s="8"/>
      <c r="S38" s="8"/>
      <c r="T38" s="7"/>
    </row>
    <row r="39" spans="1:20" x14ac:dyDescent="0.25">
      <c r="A39" s="2"/>
      <c r="B39" s="2"/>
      <c r="C39" s="3"/>
      <c r="D39" s="3"/>
      <c r="E39" s="3"/>
      <c r="F39" s="3"/>
      <c r="G39" s="3"/>
      <c r="H39" s="3"/>
      <c r="I39" s="3"/>
      <c r="J39" s="3"/>
      <c r="K39" s="6"/>
      <c r="L39" s="6"/>
      <c r="M39" s="6"/>
      <c r="N39" s="6"/>
      <c r="O39" s="7"/>
      <c r="P39" s="8"/>
      <c r="Q39" s="8"/>
      <c r="R39" s="8"/>
      <c r="S39" s="8"/>
      <c r="T39" s="7"/>
    </row>
    <row r="40" spans="1:20" x14ac:dyDescent="0.25">
      <c r="A40" s="2" t="s">
        <v>38</v>
      </c>
      <c r="B40" s="2"/>
      <c r="C40" s="3">
        <v>6</v>
      </c>
      <c r="D40" s="3">
        <v>4</v>
      </c>
      <c r="E40" s="3">
        <v>39</v>
      </c>
      <c r="F40" s="3">
        <v>11</v>
      </c>
      <c r="G40" s="3">
        <v>5</v>
      </c>
      <c r="H40" s="3">
        <v>87</v>
      </c>
      <c r="I40" s="3"/>
      <c r="J40" s="3">
        <f>SUM(C40:I40)</f>
        <v>152</v>
      </c>
      <c r="K40" s="6"/>
      <c r="L40" s="6"/>
      <c r="M40" s="6"/>
      <c r="N40" s="6"/>
      <c r="O40" s="7"/>
      <c r="P40" s="8"/>
      <c r="Q40" s="8"/>
      <c r="R40" s="8"/>
      <c r="S40" s="8"/>
      <c r="T40" s="7"/>
    </row>
    <row r="41" spans="1:20" x14ac:dyDescent="0.25">
      <c r="A41" s="2" t="s">
        <v>41</v>
      </c>
      <c r="B41" s="2"/>
      <c r="C41" s="3">
        <v>163</v>
      </c>
      <c r="D41" s="3">
        <v>91</v>
      </c>
      <c r="E41" s="3">
        <v>35</v>
      </c>
      <c r="F41" s="3">
        <v>255</v>
      </c>
      <c r="G41" s="3">
        <v>192</v>
      </c>
      <c r="H41" s="3">
        <v>186</v>
      </c>
      <c r="I41" s="3"/>
      <c r="J41" s="3">
        <f>SUM(C41:I41)</f>
        <v>922</v>
      </c>
      <c r="K41" s="6"/>
      <c r="L41" s="6"/>
      <c r="M41" s="6"/>
      <c r="N41" s="6"/>
      <c r="O41" s="7"/>
      <c r="P41" s="8"/>
      <c r="Q41" s="8"/>
      <c r="R41" s="8"/>
      <c r="S41" s="8"/>
      <c r="T41" s="7"/>
    </row>
    <row r="42" spans="1:20" x14ac:dyDescent="0.25">
      <c r="A42" s="2"/>
      <c r="B42" s="2"/>
      <c r="C42" s="3"/>
      <c r="D42" s="3"/>
      <c r="E42" s="3"/>
      <c r="F42" s="3"/>
      <c r="G42" s="3"/>
      <c r="H42" s="3"/>
      <c r="I42" s="3"/>
      <c r="J42" s="3"/>
      <c r="K42" s="6"/>
      <c r="L42" s="6"/>
      <c r="M42" s="6"/>
      <c r="N42" s="6"/>
      <c r="O42" s="7"/>
      <c r="P42" s="8"/>
      <c r="Q42" s="8"/>
      <c r="R42" s="8"/>
      <c r="S42" s="8"/>
      <c r="T42" s="7"/>
    </row>
    <row r="43" spans="1:20" x14ac:dyDescent="0.25">
      <c r="A43" s="2" t="s">
        <v>8</v>
      </c>
      <c r="B43" s="2"/>
      <c r="C43" s="3">
        <f t="shared" ref="C43:H43" si="2">SUM(C40:C42)</f>
        <v>169</v>
      </c>
      <c r="D43" s="3">
        <f t="shared" si="2"/>
        <v>95</v>
      </c>
      <c r="E43" s="3">
        <f t="shared" si="2"/>
        <v>74</v>
      </c>
      <c r="F43" s="3">
        <f t="shared" si="2"/>
        <v>266</v>
      </c>
      <c r="G43" s="3">
        <f t="shared" si="2"/>
        <v>197</v>
      </c>
      <c r="H43" s="3">
        <f t="shared" si="2"/>
        <v>273</v>
      </c>
      <c r="I43" s="3"/>
      <c r="J43" s="3">
        <f>SUM(J40:J42)</f>
        <v>1074</v>
      </c>
      <c r="K43" s="6"/>
      <c r="L43" s="6"/>
      <c r="M43" s="6"/>
      <c r="N43" s="6"/>
      <c r="O43" s="7"/>
      <c r="P43" s="8"/>
      <c r="Q43" s="8"/>
      <c r="R43" s="8"/>
      <c r="S43" s="8"/>
      <c r="T43" s="7">
        <f>SUM(J43)</f>
        <v>1074</v>
      </c>
    </row>
    <row r="44" spans="1:20" x14ac:dyDescent="0.25">
      <c r="A44" s="15" t="s">
        <v>176</v>
      </c>
      <c r="J44" s="6"/>
      <c r="K44" s="6"/>
      <c r="L44" s="6"/>
      <c r="M44" s="6"/>
      <c r="N44" s="6"/>
      <c r="O44" s="7"/>
      <c r="P44" s="8"/>
      <c r="Q44" s="8"/>
      <c r="R44" s="8"/>
      <c r="S44" s="8"/>
      <c r="T44" s="7"/>
    </row>
    <row r="45" spans="1:20" x14ac:dyDescent="0.25">
      <c r="A45" s="16"/>
      <c r="B45" s="5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/>
      <c r="P45" s="8"/>
      <c r="Q45" s="8"/>
      <c r="R45" s="8"/>
      <c r="S45" s="8"/>
      <c r="T45" s="7"/>
    </row>
    <row r="46" spans="1:20" x14ac:dyDescent="0.25">
      <c r="G46" s="10"/>
      <c r="H46" s="10" t="s">
        <v>290</v>
      </c>
      <c r="I46" s="10"/>
    </row>
    <row r="47" spans="1:20" x14ac:dyDescent="0.25">
      <c r="A47" s="17" t="s">
        <v>143</v>
      </c>
      <c r="B47" s="18"/>
      <c r="C47" s="19"/>
      <c r="D47" s="19"/>
      <c r="E47" s="19"/>
      <c r="F47" s="21"/>
      <c r="H47" s="51">
        <v>18.96</v>
      </c>
      <c r="I47" s="21"/>
      <c r="J47" s="21"/>
      <c r="K47" s="21"/>
      <c r="L47" s="21"/>
      <c r="M47" s="21"/>
      <c r="N47" s="21"/>
      <c r="O47" s="22"/>
      <c r="Q47" s="8"/>
      <c r="R47" s="8"/>
      <c r="S47" s="8"/>
      <c r="T47" s="7"/>
    </row>
    <row r="48" spans="1:20" x14ac:dyDescent="0.25">
      <c r="A48" s="23" t="s">
        <v>0</v>
      </c>
      <c r="B48" s="23"/>
      <c r="C48" s="24" t="s">
        <v>144</v>
      </c>
      <c r="D48" s="24" t="s">
        <v>3</v>
      </c>
      <c r="E48" s="24" t="s">
        <v>4</v>
      </c>
      <c r="F48" s="24" t="s">
        <v>6</v>
      </c>
      <c r="G48" s="24"/>
      <c r="H48" s="24" t="s">
        <v>8</v>
      </c>
      <c r="I48" s="21"/>
      <c r="J48" s="21"/>
      <c r="L48" s="21"/>
      <c r="M48" s="21"/>
      <c r="N48" s="21"/>
      <c r="O48" s="22"/>
      <c r="Q48" s="8"/>
      <c r="R48" s="8"/>
      <c r="S48" s="8"/>
      <c r="T48" s="7"/>
    </row>
    <row r="49" spans="1:21" x14ac:dyDescent="0.25">
      <c r="A49" s="23"/>
      <c r="B49" s="23"/>
      <c r="C49" s="24"/>
      <c r="D49" s="24"/>
      <c r="E49" s="24"/>
      <c r="F49" s="24"/>
      <c r="G49" s="24"/>
      <c r="H49" s="24"/>
      <c r="I49" s="21"/>
      <c r="J49" s="21"/>
      <c r="K49" s="21"/>
      <c r="L49" s="21"/>
      <c r="M49" s="21"/>
      <c r="N49" s="21"/>
      <c r="O49" s="22"/>
      <c r="Q49" s="22"/>
      <c r="R49" s="8"/>
      <c r="S49" s="8"/>
      <c r="T49" s="7"/>
    </row>
    <row r="50" spans="1:21" x14ac:dyDescent="0.25">
      <c r="A50" s="23" t="s">
        <v>88</v>
      </c>
      <c r="B50" s="23"/>
      <c r="C50" s="24">
        <v>12</v>
      </c>
      <c r="D50" s="24">
        <v>1</v>
      </c>
      <c r="E50" s="24">
        <v>3</v>
      </c>
      <c r="F50" s="24">
        <v>1</v>
      </c>
      <c r="G50" s="24"/>
      <c r="H50" s="24">
        <f>SUM(C50:F50)</f>
        <v>17</v>
      </c>
      <c r="I50" s="21"/>
      <c r="J50" s="21"/>
      <c r="K50" s="21"/>
      <c r="L50" s="21"/>
      <c r="M50" s="21"/>
      <c r="N50" s="21"/>
      <c r="Q50" s="8"/>
      <c r="R50" s="8"/>
      <c r="S50" s="8"/>
      <c r="T50" s="7">
        <f>SUM(H50)</f>
        <v>17</v>
      </c>
    </row>
    <row r="51" spans="1:21" x14ac:dyDescent="0.25">
      <c r="A51" s="23"/>
      <c r="B51" s="23"/>
      <c r="C51" s="24"/>
      <c r="D51" s="24"/>
      <c r="E51" s="24"/>
      <c r="F51" s="24"/>
      <c r="G51" s="24"/>
      <c r="H51" s="24"/>
      <c r="I51" s="21"/>
      <c r="J51" s="21"/>
      <c r="K51" s="21"/>
      <c r="L51" s="21"/>
      <c r="M51" s="21"/>
      <c r="N51" s="21"/>
      <c r="O51" s="22"/>
      <c r="Q51" s="8"/>
      <c r="R51" s="8"/>
      <c r="S51" s="8"/>
      <c r="T51" s="7"/>
    </row>
    <row r="52" spans="1:21" x14ac:dyDescent="0.25">
      <c r="A52" s="16"/>
      <c r="B52" s="5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2"/>
      <c r="Q52" s="8"/>
      <c r="R52" s="8"/>
      <c r="S52" s="8"/>
      <c r="T52" s="7"/>
    </row>
    <row r="53" spans="1:21" x14ac:dyDescent="0.25">
      <c r="A53" s="5"/>
      <c r="B53" s="5"/>
      <c r="C53" s="6"/>
      <c r="D53" s="6"/>
      <c r="E53" s="6"/>
      <c r="F53" s="6"/>
      <c r="G53" s="6"/>
      <c r="H53" s="6"/>
      <c r="I53" s="10"/>
      <c r="J53" s="10" t="s">
        <v>290</v>
      </c>
      <c r="K53" s="10"/>
      <c r="L53" s="6"/>
      <c r="M53" s="6"/>
      <c r="N53" s="6"/>
      <c r="O53" s="7"/>
      <c r="P53" s="8"/>
      <c r="Q53" s="8"/>
      <c r="R53" s="8"/>
      <c r="S53" s="8"/>
      <c r="T53" s="7"/>
    </row>
    <row r="54" spans="1:21" ht="15.75" x14ac:dyDescent="0.25">
      <c r="A54" s="11" t="s">
        <v>97</v>
      </c>
      <c r="B54" s="12"/>
      <c r="C54" s="12"/>
      <c r="D54" s="12"/>
      <c r="E54" s="12"/>
      <c r="F54" s="12"/>
      <c r="G54" s="12"/>
      <c r="H54" s="12"/>
      <c r="I54" s="12"/>
      <c r="J54" s="51">
        <v>15.5</v>
      </c>
      <c r="K54" s="12"/>
      <c r="L54" s="12"/>
      <c r="M54" s="12"/>
      <c r="N54" s="12"/>
      <c r="O54" s="26"/>
      <c r="P54" s="26"/>
      <c r="Q54" s="26"/>
      <c r="R54" s="26"/>
      <c r="S54" s="26"/>
      <c r="T54" s="12"/>
      <c r="U54" s="26"/>
    </row>
    <row r="55" spans="1:21" ht="15.75" x14ac:dyDescent="0.25">
      <c r="A55" s="23" t="s">
        <v>0</v>
      </c>
      <c r="B55" s="24"/>
      <c r="C55" s="24" t="s">
        <v>2</v>
      </c>
      <c r="D55" s="24" t="s">
        <v>3</v>
      </c>
      <c r="E55" s="24" t="s">
        <v>4</v>
      </c>
      <c r="F55" s="24" t="s">
        <v>5</v>
      </c>
      <c r="G55" s="24" t="s">
        <v>6</v>
      </c>
      <c r="H55" s="24" t="s">
        <v>7</v>
      </c>
      <c r="I55" s="24"/>
      <c r="J55" s="24" t="s">
        <v>8</v>
      </c>
      <c r="K55" s="12"/>
      <c r="L55" s="12"/>
      <c r="M55" s="12"/>
      <c r="N55" s="12"/>
      <c r="O55" s="26"/>
      <c r="P55" s="26"/>
      <c r="Q55" s="26"/>
      <c r="R55" s="26"/>
      <c r="S55" s="26"/>
      <c r="T55" s="12"/>
      <c r="U55" s="26"/>
    </row>
    <row r="56" spans="1:21" ht="15.75" x14ac:dyDescent="0.25">
      <c r="A56" s="23"/>
      <c r="B56" s="24"/>
      <c r="C56" s="24"/>
      <c r="D56" s="24"/>
      <c r="E56" s="24"/>
      <c r="F56" s="24"/>
      <c r="G56" s="24"/>
      <c r="H56" s="24"/>
      <c r="I56" s="24"/>
      <c r="J56" s="24"/>
      <c r="K56" s="12"/>
      <c r="L56" s="12"/>
      <c r="M56" s="12"/>
      <c r="N56" s="12"/>
      <c r="O56" s="26"/>
      <c r="P56" s="26"/>
      <c r="Q56" s="26"/>
      <c r="R56" s="26"/>
      <c r="S56" s="26"/>
      <c r="T56" s="12"/>
      <c r="U56" s="26"/>
    </row>
    <row r="57" spans="1:21" ht="15.75" x14ac:dyDescent="0.25">
      <c r="A57" s="23" t="s">
        <v>98</v>
      </c>
      <c r="B57" s="24"/>
      <c r="C57" s="24">
        <v>6</v>
      </c>
      <c r="D57" s="24"/>
      <c r="E57" s="24">
        <v>4</v>
      </c>
      <c r="F57" s="24">
        <v>24</v>
      </c>
      <c r="G57" s="24">
        <v>13</v>
      </c>
      <c r="H57" s="24">
        <v>47</v>
      </c>
      <c r="I57" s="24"/>
      <c r="J57" s="24">
        <f>SUM(C57:I57)</f>
        <v>94</v>
      </c>
      <c r="K57" s="12"/>
      <c r="L57" s="12"/>
      <c r="M57" s="12"/>
      <c r="N57" s="12"/>
      <c r="O57" s="26"/>
      <c r="P57" s="26"/>
      <c r="Q57" s="26"/>
      <c r="R57" s="26"/>
      <c r="S57" s="26"/>
      <c r="T57" s="12"/>
      <c r="U57" s="26"/>
    </row>
    <row r="58" spans="1:21" ht="15.75" x14ac:dyDescent="0.25">
      <c r="A58" s="23" t="s">
        <v>99</v>
      </c>
      <c r="B58" s="24"/>
      <c r="C58" s="24">
        <v>10</v>
      </c>
      <c r="D58" s="24">
        <v>99</v>
      </c>
      <c r="E58" s="24"/>
      <c r="F58" s="24"/>
      <c r="G58" s="24"/>
      <c r="H58" s="24">
        <v>1</v>
      </c>
      <c r="I58" s="24"/>
      <c r="J58" s="24">
        <f>SUM(C58:I58)</f>
        <v>110</v>
      </c>
      <c r="K58" s="12"/>
      <c r="L58" s="12"/>
      <c r="M58" s="12"/>
      <c r="N58" s="12"/>
      <c r="O58" s="26"/>
      <c r="P58" s="26"/>
      <c r="Q58" s="26"/>
      <c r="R58" s="26"/>
      <c r="S58" s="26"/>
      <c r="T58" s="12"/>
      <c r="U58" s="26"/>
    </row>
    <row r="59" spans="1:21" ht="15.75" x14ac:dyDescent="0.25">
      <c r="A59" s="23"/>
      <c r="B59" s="24"/>
      <c r="C59" s="24"/>
      <c r="D59" s="24"/>
      <c r="E59" s="24"/>
      <c r="F59" s="24"/>
      <c r="G59" s="24"/>
      <c r="H59" s="24"/>
      <c r="I59" s="24"/>
      <c r="J59" s="24"/>
      <c r="K59" s="12"/>
      <c r="L59" s="12"/>
      <c r="M59" s="12"/>
      <c r="N59" s="12"/>
      <c r="O59" s="26"/>
      <c r="P59" s="26"/>
      <c r="Q59" s="26"/>
      <c r="R59" s="26"/>
      <c r="S59" s="26"/>
      <c r="T59" s="12"/>
      <c r="U59" s="26"/>
    </row>
    <row r="60" spans="1:21" ht="15.75" x14ac:dyDescent="0.25">
      <c r="A60" s="23" t="s">
        <v>8</v>
      </c>
      <c r="B60" s="24"/>
      <c r="C60" s="24">
        <f t="shared" ref="C60:H60" si="3">SUM(C57:C59)</f>
        <v>16</v>
      </c>
      <c r="D60" s="24">
        <f t="shared" si="3"/>
        <v>99</v>
      </c>
      <c r="E60" s="24">
        <f t="shared" si="3"/>
        <v>4</v>
      </c>
      <c r="F60" s="24">
        <f>SUM(F57:F59)</f>
        <v>24</v>
      </c>
      <c r="G60" s="24">
        <f t="shared" si="3"/>
        <v>13</v>
      </c>
      <c r="H60" s="24">
        <f t="shared" si="3"/>
        <v>48</v>
      </c>
      <c r="I60" s="24"/>
      <c r="J60" s="24">
        <f>SUM(J57:J59)</f>
        <v>204</v>
      </c>
      <c r="K60" s="12"/>
      <c r="L60" s="12"/>
      <c r="M60" s="12"/>
      <c r="N60" s="12"/>
      <c r="O60" s="26"/>
      <c r="P60" s="26"/>
      <c r="Q60" s="26"/>
      <c r="R60" s="26"/>
      <c r="S60" s="26"/>
      <c r="T60" s="12">
        <f>SUM(J60)</f>
        <v>204</v>
      </c>
      <c r="U60" s="26"/>
    </row>
    <row r="61" spans="1:21" ht="15.75" x14ac:dyDescent="0.25">
      <c r="A61" s="15" t="s">
        <v>153</v>
      </c>
      <c r="J61" s="6"/>
      <c r="K61" s="12"/>
      <c r="L61" s="12"/>
      <c r="M61" s="12"/>
      <c r="N61" s="12"/>
      <c r="O61" s="26"/>
      <c r="P61" s="26"/>
      <c r="Q61" s="26"/>
      <c r="R61" s="26"/>
      <c r="S61" s="26"/>
      <c r="T61" s="12"/>
      <c r="U61" s="26"/>
    </row>
    <row r="62" spans="1:21" ht="15.75" x14ac:dyDescent="0.25">
      <c r="A62" s="16"/>
      <c r="B62" s="5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26"/>
      <c r="P62" s="26"/>
      <c r="Q62" s="26"/>
      <c r="R62" s="26"/>
      <c r="S62" s="26"/>
      <c r="T62" s="12"/>
      <c r="U62" s="26"/>
    </row>
    <row r="63" spans="1:21" ht="15.75" x14ac:dyDescent="0.25">
      <c r="A63" s="26"/>
      <c r="B63" s="12"/>
      <c r="C63" s="12"/>
      <c r="D63" s="12"/>
      <c r="E63" s="12"/>
      <c r="F63" s="10"/>
      <c r="G63" s="10" t="s">
        <v>290</v>
      </c>
      <c r="H63" s="10"/>
      <c r="I63" s="12"/>
      <c r="J63" s="12"/>
      <c r="K63" s="12"/>
      <c r="L63" s="12"/>
      <c r="M63" s="12"/>
      <c r="N63" s="12"/>
      <c r="O63" s="26"/>
      <c r="P63" s="26"/>
      <c r="Q63" s="26"/>
      <c r="R63" s="26"/>
      <c r="S63" s="26"/>
      <c r="T63" s="12"/>
      <c r="U63" s="26"/>
    </row>
    <row r="64" spans="1:21" ht="15.75" x14ac:dyDescent="0.25">
      <c r="A64" s="11" t="s">
        <v>103</v>
      </c>
      <c r="B64" s="12"/>
      <c r="C64" s="12"/>
      <c r="D64" s="12"/>
      <c r="E64" s="12"/>
      <c r="F64" s="12"/>
      <c r="G64" s="51">
        <v>26.5</v>
      </c>
      <c r="H64" s="12"/>
      <c r="I64" s="12"/>
      <c r="L64" s="12"/>
      <c r="M64" s="12"/>
      <c r="N64" s="12"/>
      <c r="O64" s="26"/>
      <c r="P64" s="26"/>
      <c r="Q64" s="26"/>
      <c r="R64" s="26"/>
      <c r="S64" s="26"/>
      <c r="T64" s="12"/>
      <c r="U64" s="26"/>
    </row>
    <row r="65" spans="1:21" ht="15.75" x14ac:dyDescent="0.25">
      <c r="A65" s="23" t="s">
        <v>0</v>
      </c>
      <c r="B65" s="24"/>
      <c r="C65" s="24" t="s">
        <v>1</v>
      </c>
      <c r="D65" s="24" t="s">
        <v>2</v>
      </c>
      <c r="E65" s="24"/>
      <c r="F65" s="24" t="s">
        <v>8</v>
      </c>
      <c r="G65" s="27"/>
      <c r="H65" s="12"/>
      <c r="I65" s="12"/>
      <c r="L65" s="12"/>
      <c r="M65" s="12"/>
      <c r="N65" s="12"/>
      <c r="O65" s="26"/>
      <c r="P65" s="26"/>
      <c r="Q65" s="26"/>
      <c r="R65" s="26"/>
      <c r="S65" s="26"/>
      <c r="T65" s="12"/>
      <c r="U65" s="26"/>
    </row>
    <row r="66" spans="1:21" ht="15.75" x14ac:dyDescent="0.25">
      <c r="A66" s="23"/>
      <c r="B66" s="24"/>
      <c r="C66" s="24"/>
      <c r="D66" s="24"/>
      <c r="E66" s="24"/>
      <c r="F66" s="24"/>
      <c r="G66" s="27"/>
      <c r="H66" s="12"/>
      <c r="I66" s="12"/>
      <c r="L66" s="12"/>
      <c r="M66" s="12"/>
      <c r="N66" s="12"/>
      <c r="O66" s="26"/>
      <c r="P66" s="26"/>
      <c r="Q66" s="26"/>
      <c r="R66" s="26"/>
      <c r="S66" s="26"/>
      <c r="T66" s="12"/>
      <c r="U66" s="26"/>
    </row>
    <row r="67" spans="1:21" ht="15.75" x14ac:dyDescent="0.25">
      <c r="A67" s="23" t="s">
        <v>9</v>
      </c>
      <c r="B67" s="24"/>
      <c r="C67" s="24">
        <v>105</v>
      </c>
      <c r="D67" s="24">
        <v>41</v>
      </c>
      <c r="E67" s="24"/>
      <c r="F67" s="24">
        <f>SUM(C67:E67)</f>
        <v>146</v>
      </c>
      <c r="G67" s="27"/>
      <c r="H67" s="12"/>
      <c r="I67" s="12"/>
      <c r="L67" s="12"/>
      <c r="M67" s="12"/>
      <c r="N67" s="12"/>
      <c r="O67" s="26"/>
      <c r="P67" s="26"/>
      <c r="Q67" s="26"/>
      <c r="R67" s="26"/>
      <c r="S67" s="26"/>
      <c r="T67" s="12"/>
      <c r="U67" s="26"/>
    </row>
    <row r="68" spans="1:21" ht="15.75" x14ac:dyDescent="0.25">
      <c r="A68" s="23"/>
      <c r="B68" s="24"/>
      <c r="C68" s="24"/>
      <c r="D68" s="24"/>
      <c r="E68" s="24"/>
      <c r="F68" s="24"/>
      <c r="G68" s="27"/>
      <c r="H68" s="12"/>
      <c r="I68" s="12"/>
      <c r="L68" s="12"/>
      <c r="M68" s="12"/>
      <c r="N68" s="12"/>
      <c r="O68" s="26"/>
      <c r="P68" s="26"/>
      <c r="Q68" s="26"/>
      <c r="R68" s="26"/>
      <c r="S68" s="26"/>
      <c r="T68" s="12">
        <f>SUM(F67)</f>
        <v>146</v>
      </c>
      <c r="U68" s="26"/>
    </row>
    <row r="69" spans="1:21" ht="15.75" x14ac:dyDescent="0.25">
      <c r="A69" s="15" t="s">
        <v>177</v>
      </c>
      <c r="R69" s="26"/>
      <c r="S69" s="26"/>
      <c r="T69" s="12"/>
      <c r="U69" s="26"/>
    </row>
    <row r="70" spans="1:21" ht="15.75" x14ac:dyDescent="0.25">
      <c r="A70" s="16"/>
      <c r="B70" s="5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26"/>
      <c r="P70" s="26"/>
      <c r="Q70" s="26"/>
      <c r="R70" s="26"/>
      <c r="S70" s="26"/>
      <c r="T70" s="12"/>
      <c r="U70" s="26"/>
    </row>
    <row r="71" spans="1:21" ht="15.75" x14ac:dyDescent="0.25">
      <c r="A71" s="26"/>
      <c r="B71" s="12"/>
      <c r="C71" s="12"/>
      <c r="D71" s="12"/>
      <c r="E71" s="10"/>
      <c r="F71" s="10" t="s">
        <v>290</v>
      </c>
      <c r="G71" s="10"/>
      <c r="H71" s="12"/>
      <c r="I71" s="12"/>
      <c r="J71" s="12"/>
      <c r="K71" s="12"/>
      <c r="L71" s="12"/>
      <c r="M71" s="12"/>
      <c r="N71" s="12"/>
      <c r="O71" s="26"/>
      <c r="P71" s="26"/>
      <c r="Q71" s="26"/>
      <c r="R71" s="26"/>
      <c r="S71" s="26"/>
      <c r="T71" s="12"/>
      <c r="U71" s="26"/>
    </row>
    <row r="72" spans="1:21" ht="15.75" x14ac:dyDescent="0.25">
      <c r="A72" s="11" t="s">
        <v>104</v>
      </c>
      <c r="B72" s="12"/>
      <c r="C72" s="12"/>
      <c r="D72" s="12"/>
      <c r="E72" s="12"/>
      <c r="F72" s="51">
        <v>25.95</v>
      </c>
      <c r="G72" s="12"/>
      <c r="H72" s="12"/>
      <c r="I72" s="12"/>
      <c r="J72" s="12"/>
      <c r="L72" s="12"/>
      <c r="M72" s="12"/>
      <c r="N72" s="12"/>
      <c r="O72" s="26"/>
      <c r="P72" s="26"/>
      <c r="Q72" s="26"/>
      <c r="R72" s="26"/>
      <c r="S72" s="26"/>
      <c r="T72" s="12"/>
      <c r="U72" s="26"/>
    </row>
    <row r="73" spans="1:21" ht="15.75" x14ac:dyDescent="0.25">
      <c r="A73" s="23" t="s">
        <v>0</v>
      </c>
      <c r="B73" s="24"/>
      <c r="C73" s="24" t="s">
        <v>1</v>
      </c>
      <c r="D73" s="24"/>
      <c r="E73" s="24" t="s">
        <v>8</v>
      </c>
      <c r="F73" s="27"/>
      <c r="G73" s="12"/>
      <c r="H73" s="12"/>
      <c r="I73" s="12"/>
      <c r="L73" s="12"/>
      <c r="M73" s="12"/>
      <c r="N73" s="12"/>
      <c r="O73" s="26"/>
      <c r="P73" s="26"/>
      <c r="Q73" s="26"/>
      <c r="R73" s="26"/>
      <c r="S73" s="26"/>
      <c r="T73" s="12"/>
      <c r="U73" s="26"/>
    </row>
    <row r="74" spans="1:21" ht="15.75" x14ac:dyDescent="0.25">
      <c r="A74" s="23"/>
      <c r="B74" s="24"/>
      <c r="C74" s="24"/>
      <c r="D74" s="24"/>
      <c r="E74" s="24"/>
      <c r="F74" s="27"/>
      <c r="G74" s="12"/>
      <c r="H74" s="12"/>
      <c r="I74" s="12"/>
      <c r="L74" s="12"/>
      <c r="M74" s="12"/>
      <c r="N74" s="12"/>
      <c r="O74" s="26"/>
      <c r="P74" s="26"/>
      <c r="Q74" s="26"/>
      <c r="R74" s="26"/>
      <c r="S74" s="26"/>
      <c r="T74" s="12"/>
      <c r="U74" s="26"/>
    </row>
    <row r="75" spans="1:21" ht="15.75" x14ac:dyDescent="0.25">
      <c r="A75" s="23" t="s">
        <v>9</v>
      </c>
      <c r="B75" s="24"/>
      <c r="C75" s="24">
        <v>113</v>
      </c>
      <c r="D75" s="24"/>
      <c r="E75" s="24">
        <f>SUM(C75:D75)</f>
        <v>113</v>
      </c>
      <c r="F75" s="27"/>
      <c r="G75" s="12"/>
      <c r="H75" s="12"/>
      <c r="I75" s="12"/>
      <c r="L75" s="12"/>
      <c r="M75" s="12"/>
      <c r="N75" s="12"/>
      <c r="O75" s="26"/>
      <c r="P75" s="26"/>
      <c r="Q75" s="26"/>
      <c r="R75" s="26"/>
      <c r="S75" s="26"/>
      <c r="T75" s="12">
        <f>SUM(E75)</f>
        <v>113</v>
      </c>
      <c r="U75" s="26"/>
    </row>
    <row r="76" spans="1:21" ht="15.75" x14ac:dyDescent="0.25">
      <c r="A76" s="23"/>
      <c r="B76" s="24"/>
      <c r="C76" s="24"/>
      <c r="D76" s="24"/>
      <c r="E76" s="24"/>
      <c r="F76" s="27"/>
      <c r="G76" s="12"/>
      <c r="H76" s="12"/>
      <c r="I76" s="12"/>
      <c r="L76" s="12"/>
      <c r="M76" s="12"/>
      <c r="N76" s="12"/>
      <c r="O76" s="26"/>
      <c r="P76" s="26"/>
      <c r="Q76" s="26"/>
      <c r="R76" s="26"/>
      <c r="S76" s="26"/>
      <c r="T76" s="12"/>
      <c r="U76" s="26"/>
    </row>
    <row r="77" spans="1:21" ht="15.75" x14ac:dyDescent="0.25">
      <c r="A77" s="15" t="s">
        <v>178</v>
      </c>
      <c r="Q77" s="26"/>
      <c r="R77" s="26"/>
      <c r="S77" s="26"/>
      <c r="T77" s="12"/>
      <c r="U77" s="26"/>
    </row>
    <row r="78" spans="1:21" ht="15.75" x14ac:dyDescent="0.25">
      <c r="A78" s="16"/>
      <c r="B78" s="5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26"/>
      <c r="P78" s="26"/>
      <c r="Q78" s="26"/>
      <c r="R78" s="26"/>
      <c r="S78" s="26"/>
      <c r="T78" s="12"/>
      <c r="U78" s="26"/>
    </row>
    <row r="79" spans="1:21" x14ac:dyDescent="0.25">
      <c r="A79" s="28"/>
      <c r="B79" s="28"/>
      <c r="C79" s="29"/>
      <c r="D79" s="29" t="s">
        <v>66</v>
      </c>
      <c r="E79" s="29"/>
      <c r="F79" s="29">
        <f>SUM(T4:T76)</f>
        <v>3952</v>
      </c>
      <c r="G79" s="29"/>
      <c r="H79" s="29"/>
      <c r="I79" s="29"/>
      <c r="J79" s="29"/>
      <c r="K79" s="29"/>
      <c r="L79" s="29"/>
      <c r="M79" s="29"/>
      <c r="N79" s="29"/>
      <c r="O79" s="30"/>
      <c r="P79" s="31"/>
      <c r="Q79" s="31"/>
      <c r="R79" s="31"/>
      <c r="S79" s="31"/>
      <c r="T79" s="30"/>
    </row>
    <row r="80" spans="1:21" x14ac:dyDescent="0.25">
      <c r="A80" s="5"/>
      <c r="B80" s="5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7"/>
      <c r="P80" s="8"/>
      <c r="Q80" s="8"/>
      <c r="R80" s="8"/>
      <c r="S80" s="8"/>
      <c r="T80" s="7"/>
    </row>
    <row r="81" spans="1:20" ht="18.75" x14ac:dyDescent="0.25">
      <c r="A81" s="32" t="s">
        <v>68</v>
      </c>
      <c r="B81" s="5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7"/>
      <c r="P81" s="8"/>
      <c r="Q81" s="8"/>
      <c r="R81" s="8"/>
      <c r="S81" s="8"/>
      <c r="T81" s="7"/>
    </row>
    <row r="82" spans="1:20" x14ac:dyDescent="0.25">
      <c r="C82" s="21"/>
      <c r="D82" s="21"/>
      <c r="E82" s="21"/>
      <c r="F82" s="21"/>
      <c r="G82" s="21"/>
      <c r="H82" s="10"/>
      <c r="I82" s="10" t="s">
        <v>290</v>
      </c>
      <c r="J82" s="10"/>
      <c r="K82" s="21"/>
      <c r="L82" s="21"/>
      <c r="M82" s="21"/>
      <c r="N82" s="21"/>
      <c r="O82" s="22"/>
      <c r="P82" s="8"/>
      <c r="Q82" s="8"/>
      <c r="R82" s="8"/>
      <c r="S82" s="8"/>
      <c r="T82" s="7"/>
    </row>
    <row r="83" spans="1:20" x14ac:dyDescent="0.25">
      <c r="A83" s="17" t="s">
        <v>139</v>
      </c>
      <c r="B83" s="18"/>
      <c r="C83" s="19"/>
      <c r="D83" s="19"/>
      <c r="E83" s="21"/>
      <c r="F83" s="21"/>
      <c r="G83" s="21"/>
      <c r="H83" s="21"/>
      <c r="I83" s="51">
        <v>57.07</v>
      </c>
      <c r="J83" s="21"/>
      <c r="L83" s="21"/>
      <c r="M83" s="21"/>
      <c r="N83" s="21"/>
      <c r="O83" s="22"/>
      <c r="P83" s="8"/>
      <c r="Q83" s="8"/>
      <c r="R83" s="8"/>
      <c r="S83" s="8"/>
      <c r="T83" s="7"/>
    </row>
    <row r="84" spans="1:20" x14ac:dyDescent="0.25">
      <c r="A84" s="23" t="s">
        <v>0</v>
      </c>
      <c r="B84" s="23"/>
      <c r="C84" s="24">
        <v>8</v>
      </c>
      <c r="D84" s="24">
        <v>10</v>
      </c>
      <c r="E84" s="24">
        <v>12</v>
      </c>
      <c r="F84" s="24">
        <v>14</v>
      </c>
      <c r="G84" s="24">
        <v>16</v>
      </c>
      <c r="H84" s="24"/>
      <c r="I84" s="24" t="s">
        <v>8</v>
      </c>
      <c r="J84" s="21"/>
      <c r="K84" s="21"/>
      <c r="L84" s="21"/>
      <c r="M84" s="21"/>
      <c r="N84" s="21"/>
      <c r="O84" s="22"/>
      <c r="P84" s="8"/>
      <c r="Q84" s="22"/>
      <c r="R84" s="8"/>
      <c r="S84" s="8"/>
      <c r="T84" s="7"/>
    </row>
    <row r="85" spans="1:20" x14ac:dyDescent="0.25">
      <c r="A85" s="23"/>
      <c r="B85" s="23"/>
      <c r="C85" s="24"/>
      <c r="D85" s="24"/>
      <c r="E85" s="24"/>
      <c r="F85" s="24"/>
      <c r="G85" s="24"/>
      <c r="H85" s="24"/>
      <c r="I85" s="24"/>
      <c r="J85" s="21"/>
      <c r="K85" s="21"/>
      <c r="L85" s="21"/>
      <c r="M85" s="21"/>
      <c r="N85" s="21"/>
      <c r="O85" s="22"/>
      <c r="P85" s="8"/>
      <c r="Q85" s="8"/>
      <c r="R85" s="8"/>
      <c r="S85" s="8"/>
      <c r="T85" s="7"/>
    </row>
    <row r="86" spans="1:20" x14ac:dyDescent="0.25">
      <c r="A86" s="23" t="s">
        <v>9</v>
      </c>
      <c r="B86" s="23"/>
      <c r="C86" s="24">
        <v>90</v>
      </c>
      <c r="D86" s="24">
        <v>17</v>
      </c>
      <c r="E86" s="24">
        <v>7</v>
      </c>
      <c r="F86" s="24">
        <v>31</v>
      </c>
      <c r="G86" s="24">
        <v>194</v>
      </c>
      <c r="H86" s="24"/>
      <c r="I86" s="24">
        <f>SUM(C86:G86)</f>
        <v>339</v>
      </c>
      <c r="J86" s="21"/>
      <c r="K86" s="21"/>
      <c r="L86" s="21"/>
      <c r="M86" s="21"/>
      <c r="N86" s="21"/>
      <c r="P86" s="8"/>
      <c r="Q86" s="8"/>
      <c r="R86" s="8"/>
      <c r="S86" s="8"/>
      <c r="T86" s="7">
        <f>SUM(I86)</f>
        <v>339</v>
      </c>
    </row>
    <row r="87" spans="1:20" x14ac:dyDescent="0.25">
      <c r="A87" s="23"/>
      <c r="B87" s="23"/>
      <c r="C87" s="24"/>
      <c r="D87" s="24"/>
      <c r="E87" s="24"/>
      <c r="F87" s="24"/>
      <c r="G87" s="24"/>
      <c r="H87" s="24"/>
      <c r="I87" s="24"/>
      <c r="J87" s="21"/>
      <c r="K87" s="21"/>
      <c r="L87" s="21"/>
      <c r="M87" s="21"/>
      <c r="N87" s="21"/>
      <c r="O87" s="22"/>
      <c r="P87" s="8"/>
      <c r="Q87" s="8"/>
      <c r="R87" s="8"/>
      <c r="S87" s="8"/>
      <c r="T87" s="7"/>
    </row>
    <row r="88" spans="1:20" x14ac:dyDescent="0.25">
      <c r="A88" s="16"/>
      <c r="B88" s="5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2"/>
      <c r="P88" s="8"/>
      <c r="Q88" s="8"/>
      <c r="R88" s="8"/>
      <c r="S88" s="8"/>
      <c r="T88" s="7"/>
    </row>
    <row r="89" spans="1:20" x14ac:dyDescent="0.25">
      <c r="A89" s="28"/>
      <c r="B89" s="5"/>
      <c r="C89" s="6"/>
      <c r="D89" s="6"/>
      <c r="E89" s="6"/>
      <c r="F89" s="6"/>
      <c r="G89" s="6"/>
      <c r="H89" s="6"/>
      <c r="I89" s="10"/>
      <c r="J89" s="10" t="s">
        <v>290</v>
      </c>
      <c r="K89" s="10"/>
      <c r="L89" s="6"/>
      <c r="M89" s="6"/>
      <c r="N89" s="6"/>
      <c r="O89" s="7"/>
      <c r="P89" s="8"/>
      <c r="Q89" s="8"/>
      <c r="R89" s="8"/>
      <c r="S89" s="8"/>
      <c r="T89" s="7"/>
    </row>
    <row r="90" spans="1:20" ht="15.75" x14ac:dyDescent="0.25">
      <c r="A90" s="11" t="s">
        <v>108</v>
      </c>
      <c r="B90" s="12"/>
      <c r="C90" s="12"/>
      <c r="D90" s="12"/>
      <c r="E90" s="12"/>
      <c r="F90" s="12"/>
      <c r="G90" s="12"/>
      <c r="H90" s="12"/>
      <c r="I90" s="12"/>
      <c r="J90" s="51">
        <v>18.95</v>
      </c>
      <c r="K90" s="12"/>
      <c r="L90" s="12"/>
      <c r="M90" s="12"/>
      <c r="N90" s="12"/>
      <c r="O90" s="26"/>
      <c r="P90" s="26"/>
      <c r="Q90" s="26"/>
      <c r="R90" s="26"/>
      <c r="S90" s="26"/>
      <c r="T90" s="12"/>
    </row>
    <row r="91" spans="1:20" ht="15.75" x14ac:dyDescent="0.25">
      <c r="A91" s="23" t="s">
        <v>0</v>
      </c>
      <c r="B91" s="24"/>
      <c r="C91" s="24">
        <v>8</v>
      </c>
      <c r="D91" s="24">
        <v>10</v>
      </c>
      <c r="E91" s="24">
        <v>12</v>
      </c>
      <c r="F91" s="24">
        <v>14</v>
      </c>
      <c r="G91" s="24">
        <v>16</v>
      </c>
      <c r="H91" s="24">
        <v>18</v>
      </c>
      <c r="I91" s="24"/>
      <c r="J91" s="24" t="s">
        <v>8</v>
      </c>
      <c r="K91" s="12"/>
      <c r="L91" s="12"/>
      <c r="M91" s="12"/>
      <c r="N91" s="12"/>
      <c r="O91" s="26"/>
      <c r="P91" s="26"/>
      <c r="Q91" s="26"/>
      <c r="R91" s="26"/>
      <c r="S91" s="26"/>
      <c r="T91" s="12"/>
    </row>
    <row r="92" spans="1:20" ht="15.75" x14ac:dyDescent="0.25">
      <c r="A92" s="23"/>
      <c r="B92" s="24"/>
      <c r="C92" s="24"/>
      <c r="D92" s="24"/>
      <c r="E92" s="24"/>
      <c r="F92" s="24"/>
      <c r="G92" s="24"/>
      <c r="H92" s="24"/>
      <c r="I92" s="24"/>
      <c r="J92" s="24"/>
      <c r="K92" s="12"/>
      <c r="L92" s="12"/>
      <c r="M92" s="12"/>
      <c r="N92" s="12"/>
      <c r="O92" s="26"/>
      <c r="P92" s="26"/>
      <c r="Q92" s="26"/>
      <c r="R92" s="26"/>
      <c r="S92" s="26"/>
      <c r="T92" s="12"/>
    </row>
    <row r="93" spans="1:20" ht="15.75" x14ac:dyDescent="0.25">
      <c r="A93" s="23" t="s">
        <v>9</v>
      </c>
      <c r="B93" s="24"/>
      <c r="C93" s="24">
        <v>12</v>
      </c>
      <c r="D93" s="24">
        <v>16</v>
      </c>
      <c r="E93" s="24">
        <v>1</v>
      </c>
      <c r="F93" s="24">
        <v>18</v>
      </c>
      <c r="G93" s="24">
        <v>26</v>
      </c>
      <c r="H93" s="24">
        <v>15</v>
      </c>
      <c r="I93" s="24"/>
      <c r="J93" s="24">
        <f>SUM(C93:I93)</f>
        <v>88</v>
      </c>
      <c r="K93" s="12"/>
      <c r="L93" s="12"/>
      <c r="M93" s="12"/>
      <c r="N93" s="12"/>
      <c r="O93" s="26"/>
      <c r="P93" s="26"/>
      <c r="Q93" s="26"/>
      <c r="R93" s="26"/>
      <c r="S93" s="26"/>
      <c r="T93" s="12"/>
    </row>
    <row r="94" spans="1:20" ht="15.75" x14ac:dyDescent="0.25">
      <c r="A94" s="23" t="s">
        <v>96</v>
      </c>
      <c r="B94" s="24"/>
      <c r="C94" s="24">
        <v>10</v>
      </c>
      <c r="D94" s="24">
        <v>2</v>
      </c>
      <c r="E94" s="24"/>
      <c r="F94" s="24">
        <v>13</v>
      </c>
      <c r="G94" s="24">
        <v>9</v>
      </c>
      <c r="H94" s="24">
        <v>18</v>
      </c>
      <c r="I94" s="24"/>
      <c r="J94" s="24">
        <f>SUM(C94:I94)</f>
        <v>52</v>
      </c>
      <c r="K94" s="12"/>
      <c r="L94" s="12"/>
      <c r="M94" s="12"/>
      <c r="N94" s="12"/>
      <c r="O94" s="26"/>
      <c r="P94" s="26"/>
      <c r="Q94" s="26"/>
      <c r="R94" s="26"/>
      <c r="S94" s="26"/>
      <c r="T94" s="12"/>
    </row>
    <row r="95" spans="1:20" ht="15.75" x14ac:dyDescent="0.25">
      <c r="A95" s="23"/>
      <c r="B95" s="24"/>
      <c r="C95" s="24"/>
      <c r="D95" s="24"/>
      <c r="E95" s="24"/>
      <c r="F95" s="24"/>
      <c r="G95" s="24"/>
      <c r="H95" s="24"/>
      <c r="I95" s="24"/>
      <c r="J95" s="24"/>
      <c r="K95" s="12"/>
      <c r="L95" s="12"/>
      <c r="M95" s="12"/>
      <c r="N95" s="12"/>
      <c r="O95" s="26"/>
      <c r="P95" s="26"/>
      <c r="Q95" s="26"/>
      <c r="R95" s="26"/>
      <c r="S95" s="26"/>
      <c r="T95" s="12"/>
    </row>
    <row r="96" spans="1:20" ht="15.75" x14ac:dyDescent="0.25">
      <c r="A96" s="23" t="s">
        <v>8</v>
      </c>
      <c r="B96" s="24"/>
      <c r="C96" s="24">
        <f t="shared" ref="C96:H96" si="4">SUM(C93:C95)</f>
        <v>22</v>
      </c>
      <c r="D96" s="24">
        <f t="shared" si="4"/>
        <v>18</v>
      </c>
      <c r="E96" s="24">
        <f t="shared" si="4"/>
        <v>1</v>
      </c>
      <c r="F96" s="24">
        <f t="shared" si="4"/>
        <v>31</v>
      </c>
      <c r="G96" s="24">
        <f t="shared" si="4"/>
        <v>35</v>
      </c>
      <c r="H96" s="24">
        <f t="shared" si="4"/>
        <v>33</v>
      </c>
      <c r="I96" s="24"/>
      <c r="J96" s="24">
        <f>SUM(J93:J95)</f>
        <v>140</v>
      </c>
      <c r="K96" s="12"/>
      <c r="L96" s="12"/>
      <c r="M96" s="12"/>
      <c r="N96" s="12"/>
      <c r="O96" s="26"/>
      <c r="P96" s="26"/>
      <c r="Q96" s="26"/>
      <c r="R96" s="26"/>
      <c r="S96" s="26"/>
      <c r="T96" s="12">
        <f>SUM(J96)</f>
        <v>140</v>
      </c>
    </row>
    <row r="97" spans="1:20" ht="15.75" x14ac:dyDescent="0.25">
      <c r="A97" s="33" t="s">
        <v>179</v>
      </c>
      <c r="P97" s="26"/>
      <c r="Q97" s="26"/>
      <c r="R97" s="26"/>
      <c r="S97" s="26"/>
      <c r="T97" s="12"/>
    </row>
    <row r="98" spans="1:20" x14ac:dyDescent="0.25">
      <c r="A98" s="16"/>
      <c r="B98" s="5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7"/>
      <c r="P98" s="8"/>
      <c r="Q98" s="8"/>
      <c r="R98" s="8"/>
      <c r="S98" s="8"/>
      <c r="T98" s="7"/>
    </row>
    <row r="99" spans="1:20" x14ac:dyDescent="0.25">
      <c r="A99" s="28"/>
      <c r="B99" s="5"/>
      <c r="C99" s="6"/>
      <c r="D99" s="6"/>
      <c r="E99" s="6"/>
      <c r="F99" s="6"/>
      <c r="G99" s="10"/>
      <c r="H99" s="10" t="s">
        <v>290</v>
      </c>
      <c r="I99" s="10"/>
      <c r="J99" s="6"/>
      <c r="K99" s="6"/>
      <c r="L99" s="6"/>
      <c r="M99" s="6"/>
      <c r="N99" s="6"/>
      <c r="O99" s="7"/>
      <c r="P99" s="8"/>
      <c r="Q99" s="8"/>
      <c r="R99" s="8"/>
      <c r="S99" s="8"/>
      <c r="T99" s="7"/>
    </row>
    <row r="100" spans="1:20" x14ac:dyDescent="0.25">
      <c r="A100" s="17" t="s">
        <v>140</v>
      </c>
      <c r="B100" s="18"/>
      <c r="C100" s="19"/>
      <c r="D100" s="19"/>
      <c r="E100" s="19"/>
      <c r="F100" s="21"/>
      <c r="G100" s="21"/>
      <c r="H100" s="51">
        <v>39.93</v>
      </c>
      <c r="I100" s="21"/>
      <c r="J100" s="21"/>
      <c r="K100" s="21"/>
      <c r="L100" s="21"/>
      <c r="M100" s="21"/>
      <c r="N100" s="21"/>
      <c r="O100" s="22"/>
      <c r="Q100" s="8"/>
      <c r="R100" s="8"/>
      <c r="S100" s="8"/>
      <c r="T100" s="7"/>
    </row>
    <row r="101" spans="1:20" x14ac:dyDescent="0.25">
      <c r="A101" s="23" t="s">
        <v>0</v>
      </c>
      <c r="B101" s="23"/>
      <c r="C101" s="24">
        <v>10</v>
      </c>
      <c r="D101" s="24">
        <v>12</v>
      </c>
      <c r="E101" s="24">
        <v>14</v>
      </c>
      <c r="F101" s="24">
        <v>16</v>
      </c>
      <c r="G101" s="24"/>
      <c r="H101" s="24" t="s">
        <v>8</v>
      </c>
      <c r="I101" s="21"/>
      <c r="K101" s="21"/>
      <c r="L101" s="21"/>
      <c r="M101" s="21"/>
      <c r="N101" s="21"/>
      <c r="O101" s="22"/>
      <c r="Q101" s="22"/>
      <c r="R101" s="8"/>
      <c r="S101" s="8"/>
      <c r="T101" s="7"/>
    </row>
    <row r="102" spans="1:20" x14ac:dyDescent="0.25">
      <c r="A102" s="23"/>
      <c r="B102" s="23"/>
      <c r="C102" s="24"/>
      <c r="D102" s="24"/>
      <c r="E102" s="24"/>
      <c r="F102" s="24"/>
      <c r="G102" s="24"/>
      <c r="H102" s="24"/>
      <c r="I102" s="21"/>
      <c r="J102" s="21"/>
      <c r="K102" s="21"/>
      <c r="L102" s="21"/>
      <c r="M102" s="21"/>
      <c r="N102" s="21"/>
      <c r="O102" s="22"/>
      <c r="Q102" s="8"/>
      <c r="R102" s="8"/>
      <c r="S102" s="8"/>
      <c r="T102" s="7"/>
    </row>
    <row r="103" spans="1:20" x14ac:dyDescent="0.25">
      <c r="A103" s="23" t="s">
        <v>9</v>
      </c>
      <c r="B103" s="23"/>
      <c r="C103" s="24">
        <v>52</v>
      </c>
      <c r="D103" s="24">
        <v>36</v>
      </c>
      <c r="E103" s="24">
        <v>46</v>
      </c>
      <c r="F103" s="24">
        <v>72</v>
      </c>
      <c r="G103" s="24"/>
      <c r="H103" s="24">
        <f>SUM(C103:G103)</f>
        <v>206</v>
      </c>
      <c r="I103" s="21"/>
      <c r="J103" s="21"/>
      <c r="K103" s="21"/>
      <c r="L103" s="21"/>
      <c r="M103" s="21"/>
      <c r="N103" s="21"/>
      <c r="Q103" s="8"/>
      <c r="R103" s="8"/>
      <c r="S103" s="8"/>
      <c r="T103" s="7">
        <f>SUM(H103)</f>
        <v>206</v>
      </c>
    </row>
    <row r="104" spans="1:20" x14ac:dyDescent="0.25">
      <c r="A104" s="23"/>
      <c r="B104" s="23"/>
      <c r="C104" s="24"/>
      <c r="D104" s="24"/>
      <c r="E104" s="24"/>
      <c r="F104" s="24"/>
      <c r="G104" s="24"/>
      <c r="H104" s="24"/>
      <c r="I104" s="21"/>
      <c r="J104" s="21"/>
      <c r="K104" s="21"/>
      <c r="L104" s="21"/>
      <c r="M104" s="21"/>
      <c r="N104" s="21"/>
      <c r="O104" s="22"/>
      <c r="Q104" s="8"/>
      <c r="R104" s="8"/>
      <c r="S104" s="8"/>
      <c r="T104" s="7"/>
    </row>
    <row r="105" spans="1:20" x14ac:dyDescent="0.25">
      <c r="A105" s="15" t="s">
        <v>154</v>
      </c>
      <c r="N105" s="21"/>
      <c r="O105" s="22"/>
      <c r="Q105" s="8"/>
      <c r="R105" s="8"/>
      <c r="S105" s="8"/>
      <c r="T105" s="7"/>
    </row>
    <row r="106" spans="1:20" x14ac:dyDescent="0.25">
      <c r="A106" s="16"/>
      <c r="B106" s="5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2"/>
      <c r="Q106" s="8"/>
      <c r="R106" s="8"/>
      <c r="S106" s="8"/>
      <c r="T106" s="7"/>
    </row>
    <row r="107" spans="1:20" x14ac:dyDescent="0.25">
      <c r="C107" s="21"/>
      <c r="D107" s="21"/>
      <c r="E107" s="21"/>
      <c r="F107" s="21"/>
      <c r="G107" s="21"/>
      <c r="H107" s="10"/>
      <c r="I107" s="10" t="s">
        <v>290</v>
      </c>
      <c r="J107" s="10"/>
      <c r="K107" s="21"/>
      <c r="L107" s="21"/>
      <c r="M107" s="21"/>
      <c r="N107" s="21"/>
      <c r="O107" s="22"/>
      <c r="Q107" s="8"/>
      <c r="R107" s="8"/>
      <c r="S107" s="8"/>
      <c r="T107" s="7"/>
    </row>
    <row r="108" spans="1:20" x14ac:dyDescent="0.25">
      <c r="A108" s="17" t="s">
        <v>142</v>
      </c>
      <c r="B108" s="18"/>
      <c r="C108" s="19"/>
      <c r="D108" s="19"/>
      <c r="E108" s="19"/>
      <c r="F108" s="21"/>
      <c r="G108" s="21"/>
      <c r="H108" s="21"/>
      <c r="I108" s="51">
        <v>39.93</v>
      </c>
      <c r="J108" s="21"/>
      <c r="K108" s="21"/>
      <c r="L108" s="21"/>
      <c r="M108" s="21"/>
      <c r="N108" s="21"/>
      <c r="O108" s="22"/>
      <c r="Q108" s="8"/>
      <c r="R108" s="8"/>
      <c r="S108" s="8"/>
      <c r="T108" s="7"/>
    </row>
    <row r="109" spans="1:20" x14ac:dyDescent="0.25">
      <c r="A109" s="23" t="s">
        <v>0</v>
      </c>
      <c r="B109" s="23"/>
      <c r="C109" s="24">
        <v>8</v>
      </c>
      <c r="D109" s="24">
        <v>10</v>
      </c>
      <c r="E109" s="24">
        <v>12</v>
      </c>
      <c r="F109" s="24">
        <v>14</v>
      </c>
      <c r="G109" s="24">
        <v>16</v>
      </c>
      <c r="H109" s="24"/>
      <c r="I109" s="24" t="s">
        <v>8</v>
      </c>
      <c r="J109" s="21"/>
      <c r="K109" s="21"/>
      <c r="L109" s="21"/>
      <c r="M109" s="21"/>
      <c r="N109" s="21"/>
      <c r="O109" s="22"/>
      <c r="Q109" s="22"/>
      <c r="R109" s="8"/>
      <c r="S109" s="8"/>
      <c r="T109" s="7"/>
    </row>
    <row r="110" spans="1:20" x14ac:dyDescent="0.25">
      <c r="A110" s="23"/>
      <c r="B110" s="23"/>
      <c r="C110" s="24"/>
      <c r="D110" s="24"/>
      <c r="E110" s="24"/>
      <c r="F110" s="24"/>
      <c r="G110" s="24"/>
      <c r="H110" s="24"/>
      <c r="I110" s="24"/>
      <c r="J110" s="21"/>
      <c r="K110" s="21"/>
      <c r="L110" s="21"/>
      <c r="M110" s="21"/>
      <c r="N110" s="21"/>
      <c r="Q110" s="8"/>
      <c r="R110" s="8"/>
      <c r="S110" s="8"/>
      <c r="T110" s="7"/>
    </row>
    <row r="111" spans="1:20" x14ac:dyDescent="0.25">
      <c r="A111" s="23" t="s">
        <v>129</v>
      </c>
      <c r="B111" s="23"/>
      <c r="C111" s="24">
        <v>71</v>
      </c>
      <c r="D111" s="24">
        <v>46</v>
      </c>
      <c r="E111" s="24">
        <v>23</v>
      </c>
      <c r="F111" s="24">
        <v>32</v>
      </c>
      <c r="G111" s="24">
        <v>78</v>
      </c>
      <c r="H111" s="24"/>
      <c r="I111" s="24">
        <f>SUM(C111:H111)</f>
        <v>250</v>
      </c>
      <c r="J111" s="21"/>
      <c r="K111" s="21"/>
      <c r="L111" s="21"/>
      <c r="M111" s="21"/>
      <c r="N111" s="21"/>
      <c r="O111" s="22"/>
      <c r="Q111" s="8"/>
      <c r="R111" s="8"/>
      <c r="S111" s="8"/>
      <c r="T111" s="7">
        <f>SUM(I111)</f>
        <v>250</v>
      </c>
    </row>
    <row r="112" spans="1:20" x14ac:dyDescent="0.25">
      <c r="A112" s="23"/>
      <c r="B112" s="23"/>
      <c r="C112" s="24"/>
      <c r="D112" s="24"/>
      <c r="E112" s="24"/>
      <c r="F112" s="24"/>
      <c r="G112" s="24"/>
      <c r="H112" s="24"/>
      <c r="I112" s="24"/>
      <c r="J112" s="21"/>
      <c r="K112" s="21"/>
      <c r="L112" s="21"/>
      <c r="M112" s="21"/>
      <c r="N112" s="21"/>
      <c r="O112" s="22"/>
      <c r="Q112" s="8"/>
      <c r="R112" s="8"/>
      <c r="S112" s="8"/>
      <c r="T112" s="7"/>
    </row>
    <row r="113" spans="1:20" x14ac:dyDescent="0.25">
      <c r="A113" s="15" t="s">
        <v>180</v>
      </c>
      <c r="N113" s="21"/>
      <c r="O113" s="22"/>
      <c r="Q113" s="8"/>
      <c r="R113" s="8"/>
      <c r="S113" s="8"/>
      <c r="T113" s="7"/>
    </row>
    <row r="114" spans="1:20" x14ac:dyDescent="0.25">
      <c r="A114" s="16"/>
      <c r="B114" s="5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2"/>
      <c r="Q114" s="8"/>
      <c r="R114" s="8"/>
      <c r="S114" s="8"/>
      <c r="T114" s="7"/>
    </row>
    <row r="115" spans="1:20" x14ac:dyDescent="0.25"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2"/>
      <c r="P115" s="8"/>
      <c r="Q115" s="8"/>
      <c r="R115" s="8"/>
      <c r="S115" s="8"/>
      <c r="T115" s="7"/>
    </row>
    <row r="116" spans="1:20" x14ac:dyDescent="0.25">
      <c r="A116" s="28"/>
      <c r="B116" s="5"/>
      <c r="C116" s="6"/>
      <c r="D116" s="6"/>
      <c r="E116" s="6"/>
      <c r="F116" s="10"/>
      <c r="G116" s="10" t="s">
        <v>290</v>
      </c>
      <c r="H116" s="10"/>
      <c r="I116" s="6"/>
      <c r="M116" s="6"/>
      <c r="N116" s="6"/>
      <c r="O116" s="7"/>
      <c r="P116" s="8"/>
      <c r="Q116" s="8"/>
      <c r="R116" s="8"/>
      <c r="S116" s="8"/>
      <c r="T116" s="7"/>
    </row>
    <row r="117" spans="1:20" x14ac:dyDescent="0.25">
      <c r="A117" s="1" t="s">
        <v>17</v>
      </c>
      <c r="B117" s="5"/>
      <c r="C117" s="6"/>
      <c r="D117" s="6"/>
      <c r="E117" s="6"/>
      <c r="F117" s="6"/>
      <c r="G117" s="52">
        <v>25.5</v>
      </c>
      <c r="H117" s="6"/>
      <c r="I117" s="6"/>
      <c r="L117" s="6"/>
      <c r="M117" s="6"/>
      <c r="N117" s="6"/>
      <c r="O117" s="7"/>
      <c r="P117" s="8"/>
      <c r="Q117" s="8"/>
      <c r="R117" s="8"/>
      <c r="S117" s="8"/>
      <c r="T117" s="7"/>
    </row>
    <row r="118" spans="1:20" x14ac:dyDescent="0.25">
      <c r="A118" s="2" t="s">
        <v>0</v>
      </c>
      <c r="B118" s="2"/>
      <c r="C118" s="3" t="s">
        <v>1</v>
      </c>
      <c r="D118" s="3" t="s">
        <v>2</v>
      </c>
      <c r="E118" s="3"/>
      <c r="F118" s="3" t="s">
        <v>8</v>
      </c>
      <c r="G118" s="34"/>
      <c r="H118" s="6"/>
      <c r="I118" s="6"/>
      <c r="L118" s="6"/>
      <c r="M118" s="6"/>
      <c r="N118" s="6"/>
      <c r="O118" s="7"/>
      <c r="P118" s="8"/>
      <c r="Q118" s="8"/>
      <c r="R118" s="8"/>
      <c r="S118" s="8"/>
      <c r="T118" s="7"/>
    </row>
    <row r="119" spans="1:20" x14ac:dyDescent="0.25">
      <c r="A119" s="2"/>
      <c r="B119" s="2"/>
      <c r="C119" s="3"/>
      <c r="D119" s="3"/>
      <c r="E119" s="3"/>
      <c r="F119" s="3"/>
      <c r="G119" s="34"/>
      <c r="H119" s="6"/>
      <c r="I119" s="6"/>
      <c r="L119" s="6"/>
      <c r="M119" s="6"/>
      <c r="N119" s="6"/>
      <c r="O119" s="7"/>
      <c r="P119" s="8"/>
      <c r="Q119" s="8"/>
      <c r="R119" s="8"/>
      <c r="S119" s="8"/>
      <c r="T119" s="7"/>
    </row>
    <row r="120" spans="1:20" x14ac:dyDescent="0.25">
      <c r="A120" s="23" t="s">
        <v>100</v>
      </c>
      <c r="B120" s="24"/>
      <c r="C120" s="24">
        <v>80</v>
      </c>
      <c r="D120" s="24">
        <v>48</v>
      </c>
      <c r="E120" s="3"/>
      <c r="F120" s="3">
        <f>SUM(C120:E120)</f>
        <v>128</v>
      </c>
      <c r="G120" s="34"/>
      <c r="H120" s="6"/>
      <c r="I120" s="6"/>
      <c r="L120" s="6"/>
      <c r="M120" s="6"/>
      <c r="N120" s="6"/>
      <c r="O120" s="7"/>
      <c r="P120" s="8"/>
      <c r="Q120" s="8"/>
      <c r="R120" s="8"/>
      <c r="S120" s="8"/>
      <c r="T120" s="7"/>
    </row>
    <row r="121" spans="1:20" ht="15.75" x14ac:dyDescent="0.25">
      <c r="A121" s="23" t="s">
        <v>101</v>
      </c>
      <c r="B121" s="24"/>
      <c r="C121" s="24">
        <v>24</v>
      </c>
      <c r="D121" s="24">
        <v>12</v>
      </c>
      <c r="E121" s="3"/>
      <c r="F121" s="3">
        <f>SUM(C121:E121)</f>
        <v>36</v>
      </c>
      <c r="G121" s="34"/>
      <c r="H121" s="6"/>
      <c r="I121" s="6"/>
      <c r="L121" s="6"/>
      <c r="M121" s="6"/>
      <c r="N121" s="6"/>
      <c r="O121" s="7"/>
      <c r="P121" s="8"/>
      <c r="Q121" s="26"/>
      <c r="R121" s="8"/>
      <c r="S121" s="8"/>
      <c r="T121" s="7"/>
    </row>
    <row r="122" spans="1:20" x14ac:dyDescent="0.25">
      <c r="A122" s="23" t="s">
        <v>102</v>
      </c>
      <c r="B122" s="24"/>
      <c r="C122" s="24">
        <v>15</v>
      </c>
      <c r="D122" s="24">
        <v>2</v>
      </c>
      <c r="E122" s="3"/>
      <c r="F122" s="3">
        <f>SUM(C122:E122)</f>
        <v>17</v>
      </c>
      <c r="G122" s="34"/>
      <c r="H122" s="6"/>
      <c r="I122" s="6"/>
      <c r="L122" s="6"/>
      <c r="M122" s="6"/>
      <c r="N122" s="6"/>
      <c r="O122" s="7"/>
      <c r="P122" s="8"/>
      <c r="Q122" s="8"/>
      <c r="R122" s="8"/>
      <c r="S122" s="8"/>
      <c r="T122" s="7"/>
    </row>
    <row r="123" spans="1:20" x14ac:dyDescent="0.25">
      <c r="A123" s="23"/>
      <c r="B123" s="24"/>
      <c r="C123" s="24"/>
      <c r="D123" s="24"/>
      <c r="E123" s="3"/>
      <c r="F123" s="3"/>
      <c r="G123" s="34"/>
      <c r="H123" s="6"/>
      <c r="I123" s="6"/>
      <c r="L123" s="6"/>
      <c r="M123" s="6"/>
      <c r="N123" s="6"/>
      <c r="O123" s="7"/>
      <c r="P123" s="8"/>
      <c r="Q123" s="8"/>
      <c r="R123" s="8"/>
      <c r="S123" s="8"/>
      <c r="T123" s="7"/>
    </row>
    <row r="124" spans="1:20" x14ac:dyDescent="0.25">
      <c r="A124" s="2" t="s">
        <v>8</v>
      </c>
      <c r="B124" s="2"/>
      <c r="C124" s="3">
        <f>SUM(C120:C123)</f>
        <v>119</v>
      </c>
      <c r="D124" s="3">
        <f>SUM(D120:D123)</f>
        <v>62</v>
      </c>
      <c r="E124" s="3"/>
      <c r="F124" s="3">
        <f>SUM(F120:F123)</f>
        <v>181</v>
      </c>
      <c r="G124" s="34"/>
      <c r="H124" s="6"/>
      <c r="I124" s="6"/>
      <c r="L124" s="6"/>
      <c r="M124" s="6"/>
      <c r="N124" s="6"/>
      <c r="O124" s="7"/>
      <c r="P124" s="8"/>
      <c r="Q124" s="8"/>
      <c r="R124" s="8"/>
      <c r="S124" s="8"/>
      <c r="T124" s="7">
        <f>SUM(F124)</f>
        <v>181</v>
      </c>
    </row>
    <row r="125" spans="1:20" x14ac:dyDescent="0.25">
      <c r="A125" s="15" t="s">
        <v>155</v>
      </c>
      <c r="B125" s="5"/>
      <c r="C125" s="6"/>
      <c r="D125" s="6"/>
      <c r="E125" s="6"/>
      <c r="F125" s="6"/>
      <c r="H125" s="6"/>
      <c r="I125" s="6"/>
      <c r="L125" s="6"/>
      <c r="M125" s="6"/>
      <c r="N125" s="6"/>
      <c r="O125" s="7"/>
      <c r="P125" s="8"/>
      <c r="Q125" s="8"/>
      <c r="R125" s="8"/>
      <c r="S125" s="8"/>
      <c r="T125" s="7"/>
    </row>
    <row r="126" spans="1:20" x14ac:dyDescent="0.25">
      <c r="A126" s="16"/>
      <c r="B126" s="5"/>
      <c r="C126" s="6"/>
      <c r="D126" s="6"/>
      <c r="E126" s="6"/>
      <c r="F126" s="6"/>
      <c r="G126" s="6"/>
      <c r="H126" s="6"/>
      <c r="I126" s="6"/>
      <c r="J126" s="7"/>
      <c r="K126" s="6"/>
      <c r="L126" s="6"/>
      <c r="M126" s="6"/>
      <c r="N126" s="6"/>
      <c r="O126" s="7"/>
      <c r="P126" s="8"/>
      <c r="Q126" s="8"/>
      <c r="R126" s="8"/>
      <c r="S126" s="8"/>
      <c r="T126" s="7"/>
    </row>
    <row r="127" spans="1:20" ht="15.75" x14ac:dyDescent="0.25">
      <c r="A127" s="26"/>
      <c r="B127" s="12"/>
      <c r="C127" s="12"/>
      <c r="D127" s="12"/>
      <c r="E127" s="12"/>
      <c r="F127" s="12"/>
      <c r="G127" s="12"/>
      <c r="H127" s="12"/>
      <c r="I127" s="10"/>
      <c r="J127" s="10" t="s">
        <v>290</v>
      </c>
      <c r="K127" s="10"/>
      <c r="L127" s="12"/>
      <c r="M127" s="12"/>
      <c r="N127" s="12"/>
      <c r="O127" s="26"/>
      <c r="P127" s="26"/>
      <c r="Q127" s="26"/>
      <c r="R127" s="26"/>
      <c r="S127" s="26"/>
      <c r="T127" s="12"/>
    </row>
    <row r="128" spans="1:20" ht="15.75" x14ac:dyDescent="0.25">
      <c r="A128" s="11" t="s">
        <v>106</v>
      </c>
      <c r="B128" s="12"/>
      <c r="C128" s="12"/>
      <c r="D128" s="12"/>
      <c r="E128" s="12"/>
      <c r="F128" s="12"/>
      <c r="G128" s="12"/>
      <c r="H128" s="12"/>
      <c r="I128" s="12"/>
      <c r="J128" s="51">
        <v>15.5</v>
      </c>
      <c r="K128" s="12"/>
      <c r="L128" s="12"/>
      <c r="M128" s="12"/>
      <c r="N128" s="12"/>
      <c r="O128" s="26"/>
      <c r="P128" s="26"/>
      <c r="Q128" s="26"/>
      <c r="R128" s="26"/>
      <c r="S128" s="26"/>
      <c r="T128" s="12"/>
    </row>
    <row r="129" spans="1:20" ht="15.75" x14ac:dyDescent="0.25">
      <c r="A129" s="23" t="s">
        <v>0</v>
      </c>
      <c r="B129" s="24"/>
      <c r="C129" s="24">
        <v>8</v>
      </c>
      <c r="D129" s="24">
        <v>10</v>
      </c>
      <c r="E129" s="24">
        <v>12</v>
      </c>
      <c r="F129" s="24">
        <v>14</v>
      </c>
      <c r="G129" s="24">
        <v>16</v>
      </c>
      <c r="H129" s="24">
        <v>18</v>
      </c>
      <c r="I129" s="24"/>
      <c r="J129" s="24" t="s">
        <v>8</v>
      </c>
      <c r="K129" s="12"/>
      <c r="L129" s="12"/>
      <c r="M129" s="12"/>
      <c r="N129" s="12"/>
      <c r="O129" s="26"/>
      <c r="P129" s="26"/>
      <c r="Q129" s="26"/>
      <c r="R129" s="26"/>
      <c r="S129" s="26"/>
      <c r="T129" s="12"/>
    </row>
    <row r="130" spans="1:20" ht="15.75" x14ac:dyDescent="0.25">
      <c r="A130" s="23"/>
      <c r="B130" s="24"/>
      <c r="C130" s="24"/>
      <c r="D130" s="24"/>
      <c r="E130" s="24"/>
      <c r="F130" s="24"/>
      <c r="G130" s="24"/>
      <c r="H130" s="24"/>
      <c r="I130" s="24"/>
      <c r="J130" s="24"/>
      <c r="K130" s="12"/>
      <c r="L130" s="12"/>
      <c r="M130" s="12"/>
      <c r="N130" s="12"/>
      <c r="O130" s="26"/>
      <c r="P130" s="26"/>
      <c r="Q130" s="26"/>
      <c r="R130" s="26"/>
      <c r="S130" s="26"/>
      <c r="T130" s="12"/>
    </row>
    <row r="131" spans="1:20" ht="15.75" x14ac:dyDescent="0.25">
      <c r="A131" s="23" t="s">
        <v>98</v>
      </c>
      <c r="B131" s="24"/>
      <c r="C131" s="24">
        <v>68</v>
      </c>
      <c r="D131" s="24">
        <v>29</v>
      </c>
      <c r="E131" s="24">
        <v>33</v>
      </c>
      <c r="F131" s="24">
        <v>32</v>
      </c>
      <c r="G131" s="24">
        <v>20</v>
      </c>
      <c r="H131" s="24">
        <v>16</v>
      </c>
      <c r="I131" s="24"/>
      <c r="J131" s="24">
        <f>SUM(C131:I131)</f>
        <v>198</v>
      </c>
      <c r="K131" s="12"/>
      <c r="L131" s="12"/>
      <c r="M131" s="12"/>
      <c r="N131" s="12"/>
      <c r="O131" s="26"/>
      <c r="P131" s="26"/>
      <c r="Q131" s="26"/>
      <c r="R131" s="26"/>
      <c r="S131" s="26"/>
      <c r="T131" s="12">
        <f>SUM(J131)</f>
        <v>198</v>
      </c>
    </row>
    <row r="132" spans="1:20" ht="15.75" x14ac:dyDescent="0.25">
      <c r="A132" s="23"/>
      <c r="B132" s="24"/>
      <c r="C132" s="24"/>
      <c r="D132" s="24"/>
      <c r="E132" s="24"/>
      <c r="F132" s="24"/>
      <c r="G132" s="24"/>
      <c r="H132" s="24"/>
      <c r="I132" s="24"/>
      <c r="J132" s="24"/>
      <c r="K132" s="12"/>
      <c r="L132" s="12"/>
      <c r="M132" s="12"/>
      <c r="N132" s="12"/>
      <c r="O132" s="26"/>
      <c r="P132" s="26"/>
      <c r="Q132" s="26"/>
      <c r="R132" s="26"/>
      <c r="S132" s="26"/>
      <c r="T132" s="12"/>
    </row>
    <row r="133" spans="1:20" ht="15.75" x14ac:dyDescent="0.25">
      <c r="A133" s="15" t="s">
        <v>156</v>
      </c>
      <c r="K133" s="12"/>
      <c r="L133" s="12"/>
      <c r="M133" s="12"/>
      <c r="N133" s="12"/>
      <c r="O133" s="26"/>
      <c r="P133" s="26"/>
      <c r="Q133" s="26"/>
      <c r="R133" s="26"/>
      <c r="S133" s="26"/>
      <c r="T133" s="12"/>
    </row>
    <row r="134" spans="1:20" ht="15.75" x14ac:dyDescent="0.25">
      <c r="A134" s="15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26"/>
      <c r="P134" s="26"/>
      <c r="Q134" s="26"/>
      <c r="R134" s="26"/>
      <c r="S134" s="26"/>
      <c r="T134" s="12"/>
    </row>
    <row r="135" spans="1:20" ht="15.75" x14ac:dyDescent="0.25">
      <c r="A135" s="26"/>
      <c r="B135" s="12"/>
      <c r="C135" s="12"/>
      <c r="D135" s="12"/>
      <c r="E135" s="12"/>
      <c r="F135" s="12"/>
      <c r="G135" s="12"/>
      <c r="H135" s="10"/>
      <c r="I135" s="10" t="s">
        <v>290</v>
      </c>
      <c r="J135" s="10"/>
      <c r="K135" s="12"/>
      <c r="L135" s="12"/>
      <c r="M135" s="12"/>
      <c r="N135" s="12"/>
      <c r="O135" s="26"/>
      <c r="P135" s="26"/>
      <c r="Q135" s="26"/>
      <c r="R135" s="26"/>
      <c r="S135" s="26"/>
      <c r="T135" s="12"/>
    </row>
    <row r="136" spans="1:20" ht="15.75" x14ac:dyDescent="0.25">
      <c r="A136" s="11" t="s">
        <v>105</v>
      </c>
      <c r="B136" s="12"/>
      <c r="C136" s="12"/>
      <c r="D136" s="12"/>
      <c r="E136" s="12"/>
      <c r="F136" s="12"/>
      <c r="G136" s="12"/>
      <c r="H136" s="12"/>
      <c r="I136" s="51">
        <v>26.75</v>
      </c>
      <c r="J136" s="12"/>
      <c r="K136" s="12"/>
      <c r="L136" s="12"/>
      <c r="M136" s="12"/>
      <c r="N136" s="12"/>
      <c r="O136" s="26"/>
      <c r="P136" s="26"/>
      <c r="Q136" s="26"/>
      <c r="R136" s="26"/>
      <c r="S136" s="26"/>
      <c r="T136" s="12"/>
    </row>
    <row r="137" spans="1:20" ht="15.75" x14ac:dyDescent="0.25">
      <c r="A137" s="23" t="s">
        <v>0</v>
      </c>
      <c r="B137" s="24"/>
      <c r="C137" s="24" t="s">
        <v>1</v>
      </c>
      <c r="D137" s="24" t="s">
        <v>2</v>
      </c>
      <c r="E137" s="24" t="s">
        <v>5</v>
      </c>
      <c r="F137" s="24" t="s">
        <v>6</v>
      </c>
      <c r="G137" s="24" t="s">
        <v>7</v>
      </c>
      <c r="H137" s="24"/>
      <c r="I137" s="24" t="s">
        <v>8</v>
      </c>
      <c r="J137" s="26"/>
      <c r="K137" s="26"/>
      <c r="L137" s="12"/>
      <c r="M137" s="12"/>
      <c r="N137" s="12"/>
      <c r="O137" s="26"/>
      <c r="P137" s="26"/>
      <c r="Q137" s="26"/>
      <c r="R137" s="26"/>
      <c r="S137" s="26"/>
      <c r="T137" s="12"/>
    </row>
    <row r="138" spans="1:20" ht="15.75" x14ac:dyDescent="0.25">
      <c r="A138" s="23"/>
      <c r="B138" s="24"/>
      <c r="C138" s="24"/>
      <c r="D138" s="24"/>
      <c r="E138" s="24"/>
      <c r="F138" s="24"/>
      <c r="G138" s="24"/>
      <c r="H138" s="24"/>
      <c r="I138" s="24"/>
      <c r="J138" s="26"/>
      <c r="K138" s="26"/>
      <c r="L138" s="12"/>
      <c r="M138" s="12"/>
      <c r="N138" s="12"/>
      <c r="O138" s="26"/>
      <c r="P138" s="26"/>
      <c r="Q138" s="26"/>
      <c r="R138" s="26"/>
      <c r="S138" s="26"/>
      <c r="T138" s="12"/>
    </row>
    <row r="139" spans="1:20" ht="15.75" x14ac:dyDescent="0.25">
      <c r="A139" s="23" t="s">
        <v>9</v>
      </c>
      <c r="B139" s="24"/>
      <c r="C139" s="24">
        <v>57</v>
      </c>
      <c r="D139" s="24">
        <v>32</v>
      </c>
      <c r="E139" s="24">
        <v>1</v>
      </c>
      <c r="F139" s="24">
        <v>29</v>
      </c>
      <c r="G139" s="24">
        <v>16</v>
      </c>
      <c r="H139" s="24"/>
      <c r="I139" s="24">
        <f>SUM(C139:H139)</f>
        <v>135</v>
      </c>
      <c r="J139" s="26"/>
      <c r="K139" s="26"/>
      <c r="L139" s="12"/>
      <c r="M139" s="12"/>
      <c r="N139" s="12"/>
      <c r="O139" s="26"/>
      <c r="P139" s="26"/>
      <c r="Q139" s="26"/>
      <c r="R139" s="26"/>
      <c r="S139" s="26"/>
      <c r="T139" s="12">
        <f>SUM(I139)</f>
        <v>135</v>
      </c>
    </row>
    <row r="140" spans="1:20" ht="15.75" x14ac:dyDescent="0.25">
      <c r="A140" s="23"/>
      <c r="B140" s="24"/>
      <c r="C140" s="24"/>
      <c r="D140" s="24"/>
      <c r="E140" s="24"/>
      <c r="F140" s="24"/>
      <c r="G140" s="24"/>
      <c r="H140" s="24"/>
      <c r="I140" s="24"/>
      <c r="J140" s="12"/>
      <c r="K140" s="12"/>
      <c r="L140" s="12"/>
      <c r="M140" s="12"/>
      <c r="N140" s="12"/>
      <c r="O140" s="26"/>
      <c r="P140" s="26"/>
      <c r="Q140" s="26"/>
      <c r="R140" s="26"/>
      <c r="S140" s="26"/>
      <c r="T140" s="12"/>
    </row>
    <row r="141" spans="1:20" ht="15.75" x14ac:dyDescent="0.25">
      <c r="A141" s="15" t="s">
        <v>157</v>
      </c>
      <c r="I141" s="21"/>
      <c r="J141" s="12"/>
      <c r="K141" s="12"/>
      <c r="L141" s="12"/>
      <c r="M141" s="12"/>
      <c r="N141" s="12"/>
      <c r="O141" s="26"/>
      <c r="P141" s="26"/>
      <c r="Q141" s="26"/>
      <c r="R141" s="26"/>
      <c r="S141" s="26"/>
      <c r="T141" s="12"/>
    </row>
    <row r="142" spans="1:20" ht="15.75" x14ac:dyDescent="0.25">
      <c r="A142" s="15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26"/>
      <c r="P142" s="26"/>
      <c r="Q142" s="26"/>
      <c r="R142" s="26"/>
      <c r="S142" s="26"/>
      <c r="T142" s="12"/>
    </row>
    <row r="143" spans="1:20" ht="15.75" x14ac:dyDescent="0.25">
      <c r="A143" s="26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26"/>
      <c r="P143" s="26"/>
      <c r="Q143" s="26"/>
      <c r="R143" s="26"/>
      <c r="S143" s="26"/>
      <c r="T143" s="12"/>
    </row>
    <row r="144" spans="1:20" x14ac:dyDescent="0.25">
      <c r="A144" s="28"/>
      <c r="B144" s="28"/>
      <c r="C144" s="29"/>
      <c r="D144" s="29" t="s">
        <v>69</v>
      </c>
      <c r="E144" s="29"/>
      <c r="F144" s="29">
        <f>SUM(T82:T139)</f>
        <v>1449</v>
      </c>
      <c r="G144" s="29"/>
      <c r="H144" s="29"/>
      <c r="I144" s="29"/>
      <c r="J144" s="29"/>
      <c r="K144" s="29"/>
      <c r="L144" s="29"/>
      <c r="M144" s="29"/>
      <c r="N144" s="29"/>
      <c r="O144" s="30"/>
      <c r="P144" s="31"/>
      <c r="Q144" s="31"/>
      <c r="R144" s="31"/>
      <c r="S144" s="31"/>
      <c r="T144" s="30"/>
    </row>
    <row r="145" spans="1:20" x14ac:dyDescent="0.25">
      <c r="A145" s="28"/>
      <c r="B145" s="28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30"/>
      <c r="P145" s="31"/>
      <c r="Q145" s="31"/>
      <c r="R145" s="31"/>
      <c r="S145" s="31"/>
      <c r="T145" s="30"/>
    </row>
    <row r="146" spans="1:20" x14ac:dyDescent="0.25">
      <c r="A146" s="28"/>
      <c r="B146" s="28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30"/>
      <c r="P146" s="31"/>
      <c r="Q146" s="31"/>
      <c r="R146" s="31"/>
      <c r="S146" s="31"/>
      <c r="T146" s="30"/>
    </row>
    <row r="147" spans="1:20" ht="15.75" x14ac:dyDescent="0.25">
      <c r="A147" s="4" t="s">
        <v>89</v>
      </c>
      <c r="B147" s="28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30"/>
      <c r="P147" s="31"/>
      <c r="Q147" s="31"/>
      <c r="R147" s="31"/>
      <c r="S147" s="31"/>
      <c r="T147" s="30"/>
    </row>
    <row r="148" spans="1:20" ht="15.75" x14ac:dyDescent="0.25">
      <c r="A148" s="4"/>
      <c r="B148" s="28"/>
      <c r="C148" s="29"/>
      <c r="D148" s="29"/>
      <c r="E148" s="29"/>
      <c r="F148" s="10"/>
      <c r="G148" s="10" t="s">
        <v>290</v>
      </c>
      <c r="H148" s="10"/>
      <c r="I148" s="29"/>
      <c r="J148" s="29"/>
      <c r="K148" s="29"/>
      <c r="L148" s="29"/>
      <c r="M148" s="29"/>
      <c r="N148" s="29"/>
      <c r="O148" s="30"/>
      <c r="P148" s="31"/>
      <c r="Q148" s="31"/>
      <c r="R148" s="31"/>
      <c r="S148" s="31"/>
      <c r="T148" s="30"/>
    </row>
    <row r="149" spans="1:20" ht="15.75" x14ac:dyDescent="0.25">
      <c r="A149" s="11" t="s">
        <v>80</v>
      </c>
      <c r="B149" s="12"/>
      <c r="C149" s="12"/>
      <c r="D149" s="12"/>
      <c r="E149" s="12"/>
      <c r="F149" s="12"/>
      <c r="G149" s="51">
        <v>12.5</v>
      </c>
      <c r="H149" s="12"/>
      <c r="I149" s="12"/>
      <c r="J149" s="12"/>
      <c r="K149" s="12"/>
      <c r="L149" s="12"/>
      <c r="M149" s="29"/>
      <c r="N149" s="29"/>
      <c r="O149" s="30"/>
      <c r="P149" s="31"/>
      <c r="Q149" s="31"/>
      <c r="R149" s="31"/>
      <c r="S149" s="31"/>
      <c r="T149" s="30"/>
    </row>
    <row r="150" spans="1:20" ht="15.75" x14ac:dyDescent="0.25">
      <c r="A150" s="13" t="s">
        <v>0</v>
      </c>
      <c r="B150" s="14"/>
      <c r="C150" s="35" t="s">
        <v>13</v>
      </c>
      <c r="D150" s="35" t="s">
        <v>14</v>
      </c>
      <c r="E150" s="35" t="s">
        <v>81</v>
      </c>
      <c r="F150" s="14"/>
      <c r="G150" s="14" t="s">
        <v>8</v>
      </c>
      <c r="H150" s="12"/>
      <c r="I150" s="12"/>
      <c r="J150" s="12"/>
      <c r="K150" s="12"/>
      <c r="L150" s="12"/>
      <c r="M150" s="29"/>
      <c r="N150" s="29"/>
      <c r="O150" s="30"/>
      <c r="P150" s="31"/>
      <c r="Q150" s="31"/>
      <c r="R150" s="31"/>
      <c r="S150" s="31"/>
      <c r="T150" s="30"/>
    </row>
    <row r="151" spans="1:20" ht="15.75" x14ac:dyDescent="0.25">
      <c r="A151" s="13"/>
      <c r="B151" s="14"/>
      <c r="C151" s="35"/>
      <c r="D151" s="35"/>
      <c r="E151" s="35"/>
      <c r="F151" s="14"/>
      <c r="G151" s="14"/>
      <c r="H151" s="12"/>
      <c r="I151" s="12"/>
      <c r="J151" s="12"/>
      <c r="K151" s="12"/>
      <c r="L151" s="12"/>
      <c r="M151" s="29"/>
      <c r="N151" s="29"/>
      <c r="O151" s="30"/>
      <c r="P151" s="31"/>
      <c r="Q151" s="31"/>
      <c r="R151" s="31"/>
      <c r="S151" s="31"/>
      <c r="T151" s="30"/>
    </row>
    <row r="152" spans="1:20" ht="15.75" x14ac:dyDescent="0.25">
      <c r="A152" s="13" t="s">
        <v>96</v>
      </c>
      <c r="B152" s="14"/>
      <c r="C152" s="14">
        <v>54</v>
      </c>
      <c r="D152" s="14">
        <v>4</v>
      </c>
      <c r="E152" s="14"/>
      <c r="F152" s="14"/>
      <c r="G152" s="14">
        <f>SUM(C152:E152)</f>
        <v>58</v>
      </c>
      <c r="H152" s="12"/>
      <c r="I152" s="12"/>
      <c r="J152" s="12"/>
      <c r="K152" s="12"/>
      <c r="L152" s="12"/>
      <c r="M152" s="29"/>
      <c r="N152" s="29"/>
      <c r="O152" s="30"/>
      <c r="P152" s="31"/>
      <c r="Q152" s="31"/>
      <c r="R152" s="31"/>
      <c r="S152" s="31"/>
      <c r="T152" s="30"/>
    </row>
    <row r="153" spans="1:20" ht="15.75" x14ac:dyDescent="0.25">
      <c r="A153" s="13" t="s">
        <v>82</v>
      </c>
      <c r="B153" s="14"/>
      <c r="C153" s="14">
        <v>270</v>
      </c>
      <c r="D153" s="14">
        <v>430</v>
      </c>
      <c r="E153" s="14">
        <v>158</v>
      </c>
      <c r="F153" s="14"/>
      <c r="G153" s="14">
        <f>SUM(C153:E153)</f>
        <v>858</v>
      </c>
      <c r="H153" s="12"/>
      <c r="I153" s="12"/>
      <c r="J153" s="12"/>
      <c r="K153" s="12"/>
      <c r="L153" s="12"/>
      <c r="M153" s="29"/>
      <c r="N153" s="29"/>
      <c r="O153" s="30"/>
      <c r="P153" s="31"/>
      <c r="Q153" s="31"/>
      <c r="R153" s="31"/>
      <c r="S153" s="31"/>
      <c r="T153" s="30"/>
    </row>
    <row r="154" spans="1:20" ht="15.75" x14ac:dyDescent="0.25">
      <c r="A154" s="13"/>
      <c r="B154" s="14"/>
      <c r="C154" s="14"/>
      <c r="D154" s="14"/>
      <c r="E154" s="14"/>
      <c r="F154" s="14"/>
      <c r="G154" s="14"/>
      <c r="H154" s="12"/>
      <c r="I154" s="12"/>
      <c r="J154" s="12"/>
      <c r="K154" s="12"/>
      <c r="L154" s="12"/>
      <c r="M154" s="29"/>
      <c r="N154" s="29"/>
      <c r="O154" s="30"/>
      <c r="P154" s="31"/>
      <c r="Q154" s="31"/>
      <c r="R154" s="31"/>
      <c r="S154" s="31"/>
      <c r="T154" s="30"/>
    </row>
    <row r="155" spans="1:20" ht="15.75" x14ac:dyDescent="0.25">
      <c r="A155" s="13" t="s">
        <v>8</v>
      </c>
      <c r="B155" s="14"/>
      <c r="C155" s="14">
        <f>SUM(C152:C154)</f>
        <v>324</v>
      </c>
      <c r="D155" s="14">
        <f>SUM(D152:D154)</f>
        <v>434</v>
      </c>
      <c r="E155" s="14">
        <f>SUM(E152:E154)</f>
        <v>158</v>
      </c>
      <c r="F155" s="14"/>
      <c r="G155" s="14">
        <f>SUM(G152:G154)</f>
        <v>916</v>
      </c>
      <c r="H155" s="12"/>
      <c r="I155" s="12"/>
      <c r="J155" s="12"/>
      <c r="K155" s="12"/>
      <c r="L155" s="12"/>
      <c r="M155" s="29"/>
      <c r="N155" s="29"/>
      <c r="O155" s="30"/>
      <c r="P155" s="31"/>
      <c r="Q155" s="31"/>
      <c r="R155" s="31"/>
      <c r="S155" s="31"/>
      <c r="T155" s="30">
        <f>SUM(G155)</f>
        <v>916</v>
      </c>
    </row>
    <row r="156" spans="1:20" ht="15.75" x14ac:dyDescent="0.25">
      <c r="A156" s="15" t="s">
        <v>158</v>
      </c>
      <c r="H156" s="12"/>
      <c r="I156" s="12"/>
      <c r="J156" s="12"/>
      <c r="K156" s="12"/>
      <c r="L156" s="12"/>
      <c r="M156" s="29"/>
      <c r="N156" s="29"/>
      <c r="O156" s="30"/>
      <c r="P156" s="31"/>
      <c r="Q156" s="31"/>
      <c r="R156" s="31"/>
      <c r="S156" s="31"/>
      <c r="T156" s="30"/>
    </row>
    <row r="157" spans="1:20" ht="15.75" x14ac:dyDescent="0.25">
      <c r="A157" s="15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9"/>
      <c r="N157" s="29"/>
      <c r="O157" s="30"/>
      <c r="P157" s="31"/>
      <c r="Q157" s="31"/>
      <c r="R157" s="31"/>
      <c r="S157" s="31"/>
      <c r="T157" s="30"/>
    </row>
    <row r="158" spans="1:20" ht="15.75" x14ac:dyDescent="0.25">
      <c r="A158" s="26"/>
      <c r="B158" s="12"/>
      <c r="C158" s="12"/>
      <c r="D158" s="12"/>
      <c r="E158" s="10"/>
      <c r="F158" s="10" t="s">
        <v>290</v>
      </c>
      <c r="G158" s="10"/>
      <c r="H158" s="12"/>
      <c r="I158" s="12"/>
      <c r="J158" s="12"/>
      <c r="K158" s="12"/>
      <c r="L158" s="12"/>
      <c r="M158" s="29"/>
      <c r="N158" s="29"/>
      <c r="O158" s="30"/>
      <c r="P158" s="31"/>
      <c r="Q158" s="31"/>
      <c r="R158" s="31"/>
      <c r="S158" s="31"/>
      <c r="T158" s="30"/>
    </row>
    <row r="159" spans="1:20" ht="15.75" x14ac:dyDescent="0.25">
      <c r="A159" s="11" t="s">
        <v>83</v>
      </c>
      <c r="B159" s="12"/>
      <c r="C159" s="12"/>
      <c r="D159" s="12"/>
      <c r="E159" s="12"/>
      <c r="F159" s="51">
        <v>12.5</v>
      </c>
      <c r="G159" s="12"/>
      <c r="H159" s="12"/>
      <c r="J159" s="12"/>
      <c r="K159" s="12"/>
      <c r="L159" s="12"/>
      <c r="M159" s="29"/>
      <c r="N159" s="29"/>
      <c r="O159" s="30"/>
      <c r="P159" s="31"/>
      <c r="Q159" s="31"/>
      <c r="R159" s="31"/>
      <c r="S159" s="31"/>
      <c r="T159" s="30"/>
    </row>
    <row r="160" spans="1:20" ht="15.75" x14ac:dyDescent="0.25">
      <c r="A160" s="13" t="s">
        <v>0</v>
      </c>
      <c r="B160" s="14"/>
      <c r="C160" s="35" t="s">
        <v>84</v>
      </c>
      <c r="D160" s="35" t="s">
        <v>85</v>
      </c>
      <c r="E160" s="14"/>
      <c r="F160" s="14" t="s">
        <v>8</v>
      </c>
      <c r="G160" s="12"/>
      <c r="H160" s="12"/>
      <c r="I160" s="12"/>
      <c r="J160" s="12"/>
      <c r="K160" s="12"/>
      <c r="L160" s="12"/>
      <c r="M160" s="29"/>
      <c r="N160" s="29"/>
      <c r="O160" s="30"/>
      <c r="P160" s="31"/>
      <c r="Q160" s="31"/>
      <c r="R160" s="31"/>
      <c r="S160" s="31"/>
      <c r="T160" s="30"/>
    </row>
    <row r="161" spans="1:20" ht="15.75" x14ac:dyDescent="0.25">
      <c r="A161" s="13"/>
      <c r="B161" s="14"/>
      <c r="C161" s="35"/>
      <c r="D161" s="35"/>
      <c r="E161" s="14"/>
      <c r="F161" s="14"/>
      <c r="G161" s="12"/>
      <c r="H161" s="12"/>
      <c r="I161" s="12"/>
      <c r="J161" s="12"/>
      <c r="K161" s="12"/>
      <c r="L161" s="12"/>
      <c r="M161" s="29"/>
      <c r="N161" s="29"/>
      <c r="O161" s="30"/>
      <c r="P161" s="31"/>
      <c r="Q161" s="31"/>
      <c r="R161" s="31"/>
      <c r="S161" s="31"/>
      <c r="T161" s="30"/>
    </row>
    <row r="162" spans="1:20" ht="15.75" x14ac:dyDescent="0.25">
      <c r="A162" s="13" t="s">
        <v>82</v>
      </c>
      <c r="B162" s="14"/>
      <c r="C162" s="14">
        <v>87</v>
      </c>
      <c r="D162" s="14">
        <v>285</v>
      </c>
      <c r="E162" s="14"/>
      <c r="F162" s="14">
        <f>SUM(C162:D162)</f>
        <v>372</v>
      </c>
      <c r="G162" s="12"/>
      <c r="H162" s="12"/>
      <c r="I162" s="12"/>
      <c r="J162" s="12"/>
      <c r="K162" s="12"/>
      <c r="L162" s="12"/>
      <c r="M162" s="29"/>
      <c r="N162" s="29"/>
      <c r="O162" s="30"/>
      <c r="P162" s="31"/>
      <c r="Q162" s="31"/>
      <c r="R162" s="31"/>
      <c r="S162" s="31"/>
      <c r="T162" s="30"/>
    </row>
    <row r="163" spans="1:20" ht="15.75" x14ac:dyDescent="0.25">
      <c r="A163" s="13"/>
      <c r="B163" s="14"/>
      <c r="C163" s="14"/>
      <c r="D163" s="14"/>
      <c r="E163" s="14"/>
      <c r="F163" s="14"/>
      <c r="G163" s="12"/>
      <c r="H163" s="12"/>
      <c r="I163" s="12"/>
      <c r="J163" s="12"/>
      <c r="K163" s="12"/>
      <c r="L163" s="12"/>
      <c r="M163" s="29"/>
      <c r="N163" s="29"/>
      <c r="O163" s="30"/>
      <c r="P163" s="31"/>
      <c r="Q163" s="31"/>
      <c r="R163" s="31"/>
      <c r="S163" s="31"/>
      <c r="T163" s="30"/>
    </row>
    <row r="164" spans="1:20" ht="15.75" x14ac:dyDescent="0.25">
      <c r="A164" s="13" t="s">
        <v>8</v>
      </c>
      <c r="B164" s="14"/>
      <c r="C164" s="14">
        <f>SUM(C162:C163)</f>
        <v>87</v>
      </c>
      <c r="D164" s="14">
        <f>SUM(D162:D163)</f>
        <v>285</v>
      </c>
      <c r="E164" s="14"/>
      <c r="F164" s="14">
        <f>SUM(F162:F163)</f>
        <v>372</v>
      </c>
      <c r="G164" s="12"/>
      <c r="H164" s="12"/>
      <c r="I164" s="12"/>
      <c r="J164" s="12"/>
      <c r="K164" s="12"/>
      <c r="L164" s="12"/>
      <c r="M164" s="29"/>
      <c r="N164" s="29"/>
      <c r="O164" s="30"/>
      <c r="P164" s="31"/>
      <c r="Q164" s="31"/>
      <c r="R164" s="31"/>
      <c r="S164" s="31"/>
      <c r="T164" s="30">
        <f>SUM(F164)</f>
        <v>372</v>
      </c>
    </row>
    <row r="165" spans="1:20" ht="15.75" x14ac:dyDescent="0.25">
      <c r="A165" s="15" t="s">
        <v>158</v>
      </c>
      <c r="H165" s="12"/>
      <c r="I165" s="12"/>
      <c r="J165" s="12"/>
      <c r="K165" s="12"/>
      <c r="L165" s="12"/>
      <c r="M165" s="29"/>
      <c r="N165" s="29"/>
      <c r="O165" s="30"/>
      <c r="P165" s="31"/>
      <c r="Q165" s="31"/>
      <c r="R165" s="31"/>
      <c r="S165" s="31"/>
      <c r="T165" s="30"/>
    </row>
    <row r="166" spans="1:20" ht="15.75" x14ac:dyDescent="0.25">
      <c r="A166" s="15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29"/>
      <c r="N166" s="29"/>
      <c r="O166" s="30"/>
      <c r="P166" s="31"/>
      <c r="Q166" s="31"/>
      <c r="R166" s="31"/>
      <c r="S166" s="31"/>
      <c r="T166" s="30"/>
    </row>
    <row r="167" spans="1:20" ht="15.75" x14ac:dyDescent="0.25">
      <c r="A167" s="36"/>
      <c r="B167" s="37"/>
      <c r="C167" s="37"/>
      <c r="D167" s="37" t="s">
        <v>86</v>
      </c>
      <c r="E167" s="37"/>
      <c r="F167" s="37">
        <f>SUM(T148:T164)</f>
        <v>1288</v>
      </c>
      <c r="G167" s="37"/>
      <c r="H167" s="37"/>
      <c r="I167" s="37"/>
      <c r="J167" s="37"/>
      <c r="K167" s="37"/>
      <c r="L167" s="37"/>
      <c r="M167" s="29"/>
      <c r="N167" s="29"/>
      <c r="O167" s="30"/>
      <c r="P167" s="31"/>
      <c r="Q167" s="31"/>
      <c r="R167" s="31"/>
      <c r="S167" s="31"/>
      <c r="T167" s="30"/>
    </row>
    <row r="168" spans="1:20" ht="15.75" x14ac:dyDescent="0.25">
      <c r="A168" s="26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29"/>
      <c r="N168" s="29"/>
      <c r="O168" s="30"/>
      <c r="P168" s="31"/>
      <c r="Q168" s="31"/>
      <c r="R168" s="31"/>
      <c r="S168" s="31"/>
      <c r="T168" s="30"/>
    </row>
    <row r="169" spans="1:20" ht="15.75" x14ac:dyDescent="0.25">
      <c r="A169" s="4" t="s">
        <v>70</v>
      </c>
      <c r="B169" s="5"/>
      <c r="C169" s="6"/>
      <c r="D169" s="6"/>
      <c r="E169" s="6"/>
      <c r="F169" s="6"/>
      <c r="G169" s="6"/>
      <c r="H169" s="6"/>
      <c r="I169" s="6"/>
      <c r="J169" s="38"/>
      <c r="K169" s="6"/>
      <c r="L169" s="6"/>
      <c r="M169" s="6"/>
      <c r="N169" s="6"/>
      <c r="O169" s="7"/>
      <c r="P169" s="8"/>
      <c r="Q169" s="8"/>
      <c r="R169" s="8"/>
      <c r="S169" s="8"/>
      <c r="T169" s="7"/>
    </row>
    <row r="170" spans="1:20" x14ac:dyDescent="0.25">
      <c r="A170" s="28"/>
      <c r="B170" s="5"/>
      <c r="C170" s="6"/>
      <c r="D170" s="6"/>
      <c r="E170" s="6"/>
      <c r="F170" s="6"/>
      <c r="G170" s="6"/>
      <c r="H170" s="6"/>
      <c r="I170" s="10"/>
      <c r="J170" s="10" t="s">
        <v>290</v>
      </c>
      <c r="K170" s="10"/>
      <c r="L170" s="6"/>
      <c r="M170" s="6"/>
      <c r="N170" s="6"/>
      <c r="O170" s="7"/>
      <c r="P170" s="8"/>
      <c r="Q170" s="8"/>
      <c r="R170" s="8"/>
      <c r="S170" s="8"/>
      <c r="T170" s="7"/>
    </row>
    <row r="171" spans="1:20" x14ac:dyDescent="0.25">
      <c r="A171" s="1" t="s">
        <v>42</v>
      </c>
      <c r="B171" s="5"/>
      <c r="C171" s="6"/>
      <c r="D171" s="6"/>
      <c r="E171" s="6"/>
      <c r="F171" s="6"/>
      <c r="G171" s="6"/>
      <c r="H171" s="6"/>
      <c r="I171" s="6"/>
      <c r="J171" s="52">
        <v>12.95</v>
      </c>
      <c r="K171" s="6"/>
      <c r="L171" s="6"/>
      <c r="M171" s="6"/>
      <c r="N171" s="6"/>
      <c r="O171" s="7"/>
      <c r="P171" s="8"/>
      <c r="Q171" s="8"/>
      <c r="R171" s="8"/>
      <c r="S171" s="8"/>
      <c r="T171" s="7"/>
    </row>
    <row r="172" spans="1:20" x14ac:dyDescent="0.25">
      <c r="A172" s="2" t="s">
        <v>0</v>
      </c>
      <c r="B172" s="2"/>
      <c r="C172" s="3" t="s">
        <v>2</v>
      </c>
      <c r="D172" s="3" t="s">
        <v>3</v>
      </c>
      <c r="E172" s="3" t="s">
        <v>4</v>
      </c>
      <c r="F172" s="3" t="s">
        <v>5</v>
      </c>
      <c r="G172" s="3" t="s">
        <v>6</v>
      </c>
      <c r="H172" s="3" t="s">
        <v>7</v>
      </c>
      <c r="I172" s="3"/>
      <c r="J172" s="3" t="s">
        <v>8</v>
      </c>
      <c r="K172" s="6"/>
      <c r="L172" s="6"/>
      <c r="M172" s="6"/>
      <c r="N172" s="6"/>
      <c r="O172" s="7"/>
      <c r="P172" s="8"/>
      <c r="Q172" s="22"/>
      <c r="S172" s="8"/>
      <c r="T172" s="7"/>
    </row>
    <row r="173" spans="1:20" x14ac:dyDescent="0.25">
      <c r="A173" s="2"/>
      <c r="B173" s="2"/>
      <c r="C173" s="3"/>
      <c r="D173" s="3"/>
      <c r="E173" s="3"/>
      <c r="F173" s="3"/>
      <c r="G173" s="3"/>
      <c r="H173" s="3"/>
      <c r="I173" s="3"/>
      <c r="J173" s="3"/>
      <c r="K173" s="6"/>
      <c r="L173" s="6"/>
      <c r="M173" s="6"/>
      <c r="N173" s="6"/>
      <c r="O173" s="7"/>
      <c r="P173" s="8"/>
      <c r="Q173" s="8"/>
      <c r="R173" s="8"/>
      <c r="S173" s="8"/>
      <c r="T173" s="7"/>
    </row>
    <row r="174" spans="1:20" x14ac:dyDescent="0.25">
      <c r="A174" s="2" t="s">
        <v>43</v>
      </c>
      <c r="B174" s="2"/>
      <c r="C174" s="3">
        <v>25</v>
      </c>
      <c r="D174" s="3">
        <v>80</v>
      </c>
      <c r="E174" s="3">
        <v>104</v>
      </c>
      <c r="F174" s="3">
        <v>3</v>
      </c>
      <c r="G174" s="3">
        <v>60</v>
      </c>
      <c r="H174" s="3">
        <v>66</v>
      </c>
      <c r="I174" s="3"/>
      <c r="J174" s="3">
        <f>SUM(C174:I174)</f>
        <v>338</v>
      </c>
      <c r="K174" s="6"/>
      <c r="L174" s="6"/>
      <c r="M174" s="6"/>
      <c r="N174" s="6"/>
      <c r="O174" s="7"/>
      <c r="P174" s="8"/>
      <c r="Q174" s="8"/>
      <c r="R174" s="8"/>
      <c r="S174" s="8"/>
      <c r="T174" s="7"/>
    </row>
    <row r="175" spans="1:20" x14ac:dyDescent="0.25">
      <c r="A175" s="23" t="s">
        <v>9</v>
      </c>
      <c r="B175" s="23"/>
      <c r="C175" s="24">
        <v>20</v>
      </c>
      <c r="D175" s="24">
        <v>11</v>
      </c>
      <c r="E175" s="24">
        <v>16</v>
      </c>
      <c r="F175" s="24">
        <v>12</v>
      </c>
      <c r="G175" s="24">
        <v>15</v>
      </c>
      <c r="H175" s="24">
        <v>10</v>
      </c>
      <c r="I175" s="3"/>
      <c r="J175" s="3">
        <f>SUM(C175:I175)</f>
        <v>84</v>
      </c>
      <c r="K175" s="6"/>
      <c r="L175" s="6"/>
      <c r="M175" s="6"/>
      <c r="N175" s="6"/>
      <c r="O175" s="7"/>
      <c r="P175" s="8"/>
      <c r="Q175" s="8"/>
      <c r="R175" s="8"/>
      <c r="S175" s="8"/>
      <c r="T175" s="7"/>
    </row>
    <row r="176" spans="1:20" x14ac:dyDescent="0.25">
      <c r="A176" s="2"/>
      <c r="B176" s="2"/>
      <c r="C176" s="3"/>
      <c r="D176" s="3"/>
      <c r="E176" s="3"/>
      <c r="F176" s="3"/>
      <c r="G176" s="3"/>
      <c r="H176" s="3"/>
      <c r="I176" s="3"/>
      <c r="J176" s="3"/>
      <c r="K176" s="6"/>
      <c r="L176" s="6"/>
      <c r="M176" s="6"/>
      <c r="N176" s="6"/>
      <c r="O176" s="7"/>
      <c r="P176" s="8"/>
      <c r="Q176" s="8"/>
      <c r="R176" s="8"/>
      <c r="S176" s="8"/>
      <c r="T176" s="7"/>
    </row>
    <row r="177" spans="1:20" x14ac:dyDescent="0.25">
      <c r="A177" s="2" t="s">
        <v>8</v>
      </c>
      <c r="B177" s="2"/>
      <c r="C177" s="3">
        <f t="shared" ref="C177:H177" si="5">SUM(C174:C176)</f>
        <v>45</v>
      </c>
      <c r="D177" s="3">
        <f t="shared" si="5"/>
        <v>91</v>
      </c>
      <c r="E177" s="3">
        <f t="shared" si="5"/>
        <v>120</v>
      </c>
      <c r="F177" s="3">
        <f t="shared" si="5"/>
        <v>15</v>
      </c>
      <c r="G177" s="3">
        <f t="shared" si="5"/>
        <v>75</v>
      </c>
      <c r="H177" s="3">
        <f t="shared" si="5"/>
        <v>76</v>
      </c>
      <c r="I177" s="3"/>
      <c r="J177" s="3">
        <f>SUM(J174:J176)</f>
        <v>422</v>
      </c>
      <c r="K177" s="6"/>
      <c r="L177" s="6"/>
      <c r="M177" s="6"/>
      <c r="N177" s="6"/>
      <c r="O177" s="7"/>
      <c r="P177" s="8"/>
      <c r="Q177" s="8"/>
      <c r="R177" s="8"/>
      <c r="S177" s="8"/>
      <c r="T177" s="7">
        <f>SUM(J177)</f>
        <v>422</v>
      </c>
    </row>
    <row r="178" spans="1:20" x14ac:dyDescent="0.25">
      <c r="A178" s="15" t="s">
        <v>159</v>
      </c>
      <c r="N178" s="6"/>
      <c r="O178" s="7"/>
      <c r="P178" s="8"/>
      <c r="Q178" s="8"/>
      <c r="R178" s="8"/>
      <c r="S178" s="8"/>
      <c r="T178" s="7"/>
    </row>
    <row r="179" spans="1:20" x14ac:dyDescent="0.25">
      <c r="A179" s="16"/>
      <c r="B179" s="5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7"/>
      <c r="P179" s="8"/>
      <c r="Q179" s="8"/>
      <c r="R179" s="8"/>
      <c r="S179" s="8"/>
      <c r="T179" s="7"/>
    </row>
    <row r="180" spans="1:20" x14ac:dyDescent="0.25">
      <c r="C180" s="21"/>
      <c r="D180" s="21"/>
      <c r="E180" s="21"/>
      <c r="F180" s="21"/>
      <c r="G180" s="21"/>
      <c r="H180" s="10"/>
      <c r="I180" s="10" t="s">
        <v>290</v>
      </c>
      <c r="J180" s="10"/>
      <c r="K180" s="21"/>
      <c r="L180" s="21"/>
      <c r="M180" s="21"/>
      <c r="N180" s="21"/>
      <c r="O180" s="22"/>
      <c r="Q180" s="8"/>
      <c r="R180" s="8"/>
      <c r="S180" s="8"/>
      <c r="T180" s="7"/>
    </row>
    <row r="181" spans="1:20" x14ac:dyDescent="0.25">
      <c r="A181" s="17" t="s">
        <v>137</v>
      </c>
      <c r="C181" s="21"/>
      <c r="D181" s="21"/>
      <c r="E181" s="21"/>
      <c r="F181" s="21"/>
      <c r="G181" s="21"/>
      <c r="H181" s="6"/>
      <c r="I181" s="52">
        <v>7.11</v>
      </c>
      <c r="J181" s="6"/>
      <c r="K181" s="21"/>
      <c r="L181" s="21"/>
      <c r="M181" s="21"/>
      <c r="N181" s="21"/>
      <c r="O181" s="22"/>
      <c r="Q181" s="8"/>
      <c r="R181" s="8"/>
      <c r="S181" s="8"/>
      <c r="T181" s="7"/>
    </row>
    <row r="182" spans="1:20" x14ac:dyDescent="0.25">
      <c r="A182" s="23" t="s">
        <v>138</v>
      </c>
      <c r="B182" s="23"/>
      <c r="C182" s="24">
        <v>8</v>
      </c>
      <c r="D182" s="24">
        <v>10</v>
      </c>
      <c r="E182" s="24">
        <v>12</v>
      </c>
      <c r="F182" s="24">
        <v>14</v>
      </c>
      <c r="G182" s="24">
        <v>16</v>
      </c>
      <c r="H182" s="24"/>
      <c r="I182" s="24" t="s">
        <v>8</v>
      </c>
      <c r="J182" s="21"/>
      <c r="K182" s="21"/>
      <c r="L182" s="21"/>
      <c r="M182" s="21"/>
      <c r="N182" s="21"/>
      <c r="O182" s="22"/>
      <c r="Q182" s="8"/>
      <c r="R182" s="8"/>
      <c r="S182" s="8"/>
      <c r="T182" s="7"/>
    </row>
    <row r="183" spans="1:20" x14ac:dyDescent="0.25">
      <c r="A183" s="23"/>
      <c r="B183" s="23"/>
      <c r="C183" s="24"/>
      <c r="D183" s="24"/>
      <c r="E183" s="24"/>
      <c r="F183" s="24"/>
      <c r="G183" s="24"/>
      <c r="H183" s="24"/>
      <c r="I183" s="24"/>
      <c r="J183" s="21"/>
      <c r="K183" s="21"/>
      <c r="L183" s="21"/>
      <c r="N183" s="21"/>
      <c r="O183" s="22"/>
      <c r="Q183" s="8"/>
      <c r="R183" s="8"/>
      <c r="S183" s="8"/>
      <c r="T183" s="7"/>
    </row>
    <row r="184" spans="1:20" x14ac:dyDescent="0.25">
      <c r="A184" s="23" t="s">
        <v>43</v>
      </c>
      <c r="B184" s="23"/>
      <c r="C184" s="24">
        <v>125</v>
      </c>
      <c r="D184" s="24">
        <v>35</v>
      </c>
      <c r="E184" s="24">
        <v>8</v>
      </c>
      <c r="F184" s="24">
        <v>18</v>
      </c>
      <c r="G184" s="24">
        <v>21</v>
      </c>
      <c r="H184" s="24"/>
      <c r="I184" s="24">
        <f>SUM(C184:H184)</f>
        <v>207</v>
      </c>
      <c r="J184" s="21"/>
      <c r="K184" s="21"/>
      <c r="L184" s="21"/>
      <c r="M184" s="21"/>
      <c r="N184" s="21"/>
      <c r="Q184" s="22"/>
      <c r="R184" s="8"/>
      <c r="S184" s="8"/>
      <c r="T184" s="7">
        <f>SUM(I184)</f>
        <v>207</v>
      </c>
    </row>
    <row r="185" spans="1:20" x14ac:dyDescent="0.25">
      <c r="A185" s="23"/>
      <c r="B185" s="23"/>
      <c r="C185" s="24"/>
      <c r="D185" s="24"/>
      <c r="E185" s="24"/>
      <c r="F185" s="24"/>
      <c r="G185" s="24"/>
      <c r="H185" s="24"/>
      <c r="I185" s="24"/>
      <c r="J185" s="21"/>
      <c r="K185" s="21"/>
      <c r="L185" s="21"/>
      <c r="M185" s="21"/>
      <c r="N185" s="21"/>
      <c r="O185" s="22"/>
      <c r="Q185" s="8"/>
      <c r="R185" s="8"/>
      <c r="S185" s="8"/>
      <c r="T185" s="7"/>
    </row>
    <row r="186" spans="1:20" x14ac:dyDescent="0.25">
      <c r="A186" s="15" t="s">
        <v>160</v>
      </c>
      <c r="N186" s="21"/>
      <c r="O186" s="22"/>
      <c r="Q186" s="8"/>
      <c r="R186" s="8"/>
      <c r="S186" s="8"/>
      <c r="T186" s="7"/>
    </row>
    <row r="187" spans="1:20" x14ac:dyDescent="0.25">
      <c r="A187" s="16"/>
      <c r="B187" s="5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2"/>
      <c r="Q187" s="8"/>
      <c r="R187" s="8"/>
      <c r="S187" s="8"/>
      <c r="T187" s="7"/>
    </row>
    <row r="188" spans="1:20" x14ac:dyDescent="0.25">
      <c r="C188" s="21"/>
      <c r="D188" s="21"/>
      <c r="E188" s="21"/>
      <c r="F188" s="10"/>
      <c r="G188" s="10" t="s">
        <v>290</v>
      </c>
      <c r="H188" s="10"/>
      <c r="I188" s="21"/>
      <c r="J188" s="21"/>
      <c r="K188" s="21"/>
      <c r="L188" s="21"/>
      <c r="M188" s="21"/>
      <c r="N188" s="21"/>
      <c r="O188" s="22"/>
      <c r="Q188" s="8"/>
      <c r="R188" s="8"/>
      <c r="S188" s="8"/>
      <c r="T188" s="7"/>
    </row>
    <row r="189" spans="1:20" ht="15.75" x14ac:dyDescent="0.25">
      <c r="A189" s="11" t="s">
        <v>90</v>
      </c>
      <c r="B189" s="12"/>
      <c r="C189" s="12"/>
      <c r="D189" s="12"/>
      <c r="E189" s="12"/>
      <c r="F189" s="6"/>
      <c r="G189" s="52">
        <v>3.95</v>
      </c>
      <c r="H189" s="6"/>
      <c r="I189" s="12"/>
      <c r="J189" s="12"/>
      <c r="K189" s="12"/>
      <c r="L189" s="12"/>
      <c r="M189" s="12"/>
      <c r="N189" s="12"/>
      <c r="O189" s="26"/>
      <c r="P189" s="26"/>
      <c r="Q189" s="26"/>
      <c r="R189" s="26"/>
      <c r="S189" s="26"/>
      <c r="T189" s="12"/>
    </row>
    <row r="190" spans="1:20" ht="15.75" x14ac:dyDescent="0.25">
      <c r="A190" s="23" t="s">
        <v>0</v>
      </c>
      <c r="B190" s="24"/>
      <c r="C190" s="39" t="s">
        <v>91</v>
      </c>
      <c r="D190" s="39" t="s">
        <v>92</v>
      </c>
      <c r="E190" s="39" t="s">
        <v>93</v>
      </c>
      <c r="F190" s="24"/>
      <c r="G190" s="24" t="s">
        <v>8</v>
      </c>
      <c r="H190" s="12"/>
      <c r="I190" s="12"/>
      <c r="J190" s="12"/>
      <c r="K190" s="12"/>
      <c r="L190" s="12"/>
      <c r="M190" s="12"/>
      <c r="N190" s="12"/>
      <c r="O190" s="26"/>
      <c r="P190" s="26"/>
      <c r="Q190" s="26"/>
      <c r="R190" s="26"/>
      <c r="S190" s="26"/>
      <c r="T190" s="12"/>
    </row>
    <row r="191" spans="1:20" ht="15.75" x14ac:dyDescent="0.25">
      <c r="A191" s="23"/>
      <c r="B191" s="24"/>
      <c r="C191" s="39"/>
      <c r="D191" s="39"/>
      <c r="E191" s="39"/>
      <c r="F191" s="24"/>
      <c r="G191" s="24"/>
      <c r="H191" s="12"/>
      <c r="I191" s="12"/>
      <c r="J191" s="12"/>
      <c r="K191" s="12"/>
      <c r="L191" s="12"/>
      <c r="M191" s="12"/>
      <c r="N191" s="12"/>
      <c r="O191" s="26"/>
      <c r="P191" s="26"/>
      <c r="Q191" s="26"/>
      <c r="R191" s="26"/>
      <c r="S191" s="26"/>
      <c r="T191" s="12"/>
    </row>
    <row r="192" spans="1:20" ht="15.75" x14ac:dyDescent="0.25">
      <c r="A192" s="23" t="s">
        <v>82</v>
      </c>
      <c r="B192" s="24"/>
      <c r="C192" s="24">
        <v>100</v>
      </c>
      <c r="D192" s="24">
        <v>313</v>
      </c>
      <c r="E192" s="24">
        <v>369</v>
      </c>
      <c r="F192" s="24"/>
      <c r="G192" s="24">
        <f>SUM(C192:F192)</f>
        <v>782</v>
      </c>
      <c r="H192" s="12"/>
      <c r="I192" s="12"/>
      <c r="J192" s="12"/>
      <c r="K192" s="12"/>
      <c r="L192" s="12"/>
      <c r="M192" s="12"/>
      <c r="N192" s="12"/>
      <c r="O192" s="26"/>
      <c r="P192" s="26"/>
      <c r="Q192" s="26"/>
      <c r="R192" s="26"/>
      <c r="S192" s="26"/>
      <c r="T192" s="12"/>
    </row>
    <row r="193" spans="1:20" ht="15.75" x14ac:dyDescent="0.25">
      <c r="A193" s="23" t="s">
        <v>94</v>
      </c>
      <c r="B193" s="24"/>
      <c r="C193" s="24">
        <v>138</v>
      </c>
      <c r="D193" s="24">
        <v>10</v>
      </c>
      <c r="E193" s="24">
        <v>27</v>
      </c>
      <c r="F193" s="24"/>
      <c r="G193" s="24">
        <f>SUM(C193:F193)</f>
        <v>175</v>
      </c>
      <c r="H193" s="12"/>
      <c r="I193" s="12"/>
      <c r="J193" s="12"/>
      <c r="K193" s="12"/>
      <c r="L193" s="12"/>
      <c r="M193" s="12"/>
      <c r="N193" s="12"/>
      <c r="O193" s="26"/>
      <c r="P193" s="26"/>
      <c r="Q193" s="26"/>
      <c r="R193" s="26"/>
      <c r="S193" s="26"/>
      <c r="T193" s="12"/>
    </row>
    <row r="194" spans="1:20" ht="15.75" x14ac:dyDescent="0.25">
      <c r="A194" s="23"/>
      <c r="B194" s="24"/>
      <c r="C194" s="24"/>
      <c r="D194" s="24"/>
      <c r="E194" s="24"/>
      <c r="F194" s="24"/>
      <c r="G194" s="24"/>
      <c r="H194" s="12"/>
      <c r="I194" s="12"/>
      <c r="J194" s="12"/>
      <c r="K194" s="12"/>
      <c r="L194" s="12"/>
      <c r="M194" s="12"/>
      <c r="N194" s="12"/>
      <c r="O194" s="26"/>
      <c r="P194" s="26"/>
      <c r="Q194" s="26"/>
      <c r="R194" s="26"/>
      <c r="S194" s="26"/>
      <c r="T194" s="12"/>
    </row>
    <row r="195" spans="1:20" ht="15.75" x14ac:dyDescent="0.25">
      <c r="A195" s="23" t="s">
        <v>8</v>
      </c>
      <c r="B195" s="24"/>
      <c r="C195" s="24">
        <f t="shared" ref="C195:E195" si="6">SUM(C192:C193)</f>
        <v>238</v>
      </c>
      <c r="D195" s="24">
        <f t="shared" si="6"/>
        <v>323</v>
      </c>
      <c r="E195" s="24">
        <f t="shared" si="6"/>
        <v>396</v>
      </c>
      <c r="F195" s="24"/>
      <c r="G195" s="24">
        <f>SUM(G192:G193)</f>
        <v>957</v>
      </c>
      <c r="H195" s="12"/>
      <c r="I195" s="12"/>
      <c r="J195" s="12"/>
      <c r="K195" s="12"/>
      <c r="L195" s="12"/>
      <c r="M195" s="12"/>
      <c r="N195" s="12"/>
      <c r="O195" s="26"/>
      <c r="P195" s="26"/>
      <c r="Q195" s="26"/>
      <c r="R195" s="26"/>
      <c r="S195" s="26"/>
      <c r="T195" s="12">
        <f>SUM(G195)</f>
        <v>957</v>
      </c>
    </row>
    <row r="196" spans="1:20" ht="15.75" x14ac:dyDescent="0.25">
      <c r="A196" s="15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26"/>
      <c r="P196" s="26"/>
      <c r="Q196" s="26"/>
      <c r="R196" s="26"/>
      <c r="S196" s="26"/>
      <c r="T196" s="12"/>
    </row>
    <row r="197" spans="1:20" ht="15.75" x14ac:dyDescent="0.25">
      <c r="A197" s="26"/>
      <c r="B197" s="12"/>
      <c r="C197" s="12"/>
      <c r="D197" s="12"/>
      <c r="E197" s="12"/>
      <c r="F197" s="12"/>
      <c r="G197" s="10"/>
      <c r="H197" s="10" t="s">
        <v>290</v>
      </c>
      <c r="I197" s="10"/>
      <c r="J197" s="12"/>
      <c r="K197" s="12"/>
      <c r="L197" s="12"/>
      <c r="M197" s="12"/>
      <c r="N197" s="12"/>
      <c r="O197" s="26"/>
      <c r="P197" s="26"/>
      <c r="Q197" s="26"/>
      <c r="R197" s="26"/>
      <c r="S197" s="26"/>
      <c r="T197" s="12"/>
    </row>
    <row r="198" spans="1:20" ht="15.75" x14ac:dyDescent="0.25">
      <c r="A198" s="17" t="s">
        <v>132</v>
      </c>
      <c r="C198" s="21"/>
      <c r="D198" s="21"/>
      <c r="E198" s="21"/>
      <c r="F198" s="20"/>
      <c r="G198" s="6"/>
      <c r="H198" s="52">
        <v>7.26</v>
      </c>
      <c r="I198" s="6"/>
      <c r="J198" s="21"/>
      <c r="K198" s="21"/>
      <c r="L198" s="21"/>
      <c r="M198" s="21"/>
      <c r="N198" s="21"/>
      <c r="O198" s="22"/>
      <c r="Q198" s="26"/>
      <c r="R198" s="26"/>
      <c r="S198" s="26"/>
      <c r="T198" s="12"/>
    </row>
    <row r="199" spans="1:20" ht="15.75" x14ac:dyDescent="0.25">
      <c r="A199" s="23" t="s">
        <v>0</v>
      </c>
      <c r="B199" s="23"/>
      <c r="C199" s="39" t="s">
        <v>11</v>
      </c>
      <c r="D199" s="39" t="s">
        <v>133</v>
      </c>
      <c r="E199" s="39" t="s">
        <v>134</v>
      </c>
      <c r="F199" s="39" t="s">
        <v>135</v>
      </c>
      <c r="G199" s="24"/>
      <c r="H199" s="24" t="s">
        <v>8</v>
      </c>
      <c r="I199" s="21"/>
      <c r="J199" s="21"/>
      <c r="K199" s="21"/>
      <c r="L199" s="21"/>
      <c r="M199" s="21"/>
      <c r="N199" s="21"/>
      <c r="O199" s="22"/>
      <c r="Q199" s="26"/>
      <c r="R199" s="26"/>
      <c r="S199" s="26"/>
      <c r="T199" s="12"/>
    </row>
    <row r="200" spans="1:20" ht="15.75" x14ac:dyDescent="0.25">
      <c r="A200" s="23"/>
      <c r="B200" s="23"/>
      <c r="C200" s="39"/>
      <c r="D200" s="39"/>
      <c r="E200" s="39"/>
      <c r="F200" s="39"/>
      <c r="G200" s="24"/>
      <c r="H200" s="24"/>
      <c r="I200" s="21"/>
      <c r="J200" s="21"/>
      <c r="K200" s="21"/>
      <c r="L200" s="21"/>
      <c r="M200" s="21"/>
      <c r="N200" s="21"/>
      <c r="O200" s="22"/>
      <c r="Q200" s="26"/>
      <c r="R200" s="26"/>
      <c r="S200" s="26"/>
      <c r="T200" s="12"/>
    </row>
    <row r="201" spans="1:20" ht="15.75" x14ac:dyDescent="0.25">
      <c r="A201" s="23" t="s">
        <v>136</v>
      </c>
      <c r="B201" s="23"/>
      <c r="C201" s="24">
        <v>1</v>
      </c>
      <c r="D201" s="24">
        <v>7</v>
      </c>
      <c r="E201" s="24">
        <v>118</v>
      </c>
      <c r="F201" s="24">
        <v>92</v>
      </c>
      <c r="G201" s="24"/>
      <c r="H201" s="24">
        <f>SUM(C201:G201)</f>
        <v>218</v>
      </c>
      <c r="I201" s="21"/>
      <c r="J201" s="21"/>
      <c r="K201" s="21"/>
      <c r="L201" s="21"/>
      <c r="M201" s="21"/>
      <c r="N201" s="21"/>
      <c r="Q201" s="22"/>
      <c r="R201" s="26"/>
      <c r="S201" s="26"/>
      <c r="T201" s="12">
        <f>SUM(H201)</f>
        <v>218</v>
      </c>
    </row>
    <row r="202" spans="1:20" ht="15.75" x14ac:dyDescent="0.25">
      <c r="A202" s="23"/>
      <c r="B202" s="23"/>
      <c r="C202" s="24"/>
      <c r="D202" s="24"/>
      <c r="E202" s="24"/>
      <c r="F202" s="24"/>
      <c r="G202" s="24"/>
      <c r="H202" s="24"/>
      <c r="I202" s="21"/>
      <c r="J202" s="21"/>
      <c r="K202" s="21"/>
      <c r="L202" s="21"/>
      <c r="M202" s="21"/>
      <c r="N202" s="21"/>
      <c r="O202" s="22"/>
      <c r="Q202" s="26"/>
      <c r="R202" s="26"/>
      <c r="S202" s="26"/>
      <c r="T202" s="12"/>
    </row>
    <row r="203" spans="1:20" ht="15.75" x14ac:dyDescent="0.25">
      <c r="A203" s="15" t="s">
        <v>161</v>
      </c>
      <c r="N203" s="21"/>
      <c r="O203" s="22"/>
      <c r="Q203" s="26"/>
      <c r="R203" s="26"/>
      <c r="S203" s="26"/>
      <c r="T203" s="12"/>
    </row>
    <row r="204" spans="1:20" ht="15.75" x14ac:dyDescent="0.25">
      <c r="A204" s="16"/>
      <c r="B204" s="5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26"/>
      <c r="P204" s="26"/>
      <c r="Q204" s="26"/>
      <c r="R204" s="26"/>
      <c r="S204" s="26"/>
      <c r="T204" s="12"/>
    </row>
    <row r="205" spans="1:20" ht="15.75" x14ac:dyDescent="0.25">
      <c r="A205" s="26"/>
      <c r="B205" s="12"/>
      <c r="C205" s="12"/>
      <c r="D205" s="12"/>
      <c r="E205" s="10"/>
      <c r="F205" s="10" t="s">
        <v>290</v>
      </c>
      <c r="G205" s="10"/>
      <c r="H205" s="12"/>
      <c r="I205" s="12"/>
      <c r="J205" s="12"/>
      <c r="K205" s="12"/>
      <c r="L205" s="12"/>
      <c r="M205" s="12"/>
      <c r="N205" s="12"/>
      <c r="O205" s="26"/>
      <c r="P205" s="26"/>
      <c r="Q205" s="26"/>
      <c r="R205" s="26"/>
      <c r="S205" s="26"/>
      <c r="T205" s="12"/>
    </row>
    <row r="206" spans="1:20" ht="15.75" x14ac:dyDescent="0.25">
      <c r="A206" s="11" t="s">
        <v>95</v>
      </c>
      <c r="B206" s="12"/>
      <c r="C206" s="12"/>
      <c r="D206" s="12"/>
      <c r="E206" s="6"/>
      <c r="F206" s="52">
        <v>11.95</v>
      </c>
      <c r="G206" s="6"/>
      <c r="H206" s="12"/>
      <c r="I206" s="12"/>
      <c r="L206" s="12"/>
      <c r="M206" s="12"/>
      <c r="N206" s="12"/>
      <c r="O206" s="26"/>
      <c r="P206" s="26"/>
      <c r="Q206" s="26"/>
      <c r="R206" s="26"/>
      <c r="S206" s="26"/>
      <c r="T206" s="12"/>
    </row>
    <row r="207" spans="1:20" ht="15.75" x14ac:dyDescent="0.25">
      <c r="A207" s="23" t="s">
        <v>0</v>
      </c>
      <c r="B207" s="24"/>
      <c r="C207" s="24" t="s">
        <v>1</v>
      </c>
      <c r="D207" s="24" t="s">
        <v>2</v>
      </c>
      <c r="E207" s="24"/>
      <c r="F207" s="24" t="s">
        <v>8</v>
      </c>
      <c r="G207" s="27"/>
      <c r="H207" s="12"/>
      <c r="I207" s="12"/>
      <c r="L207" s="12"/>
      <c r="M207" s="12"/>
      <c r="N207" s="12"/>
      <c r="O207" s="26"/>
      <c r="P207" s="26"/>
      <c r="Q207" s="26"/>
      <c r="R207" s="26"/>
      <c r="S207" s="26"/>
      <c r="T207" s="12"/>
    </row>
    <row r="208" spans="1:20" ht="15.75" x14ac:dyDescent="0.25">
      <c r="A208" s="23"/>
      <c r="B208" s="24"/>
      <c r="C208" s="24"/>
      <c r="D208" s="24"/>
      <c r="E208" s="24"/>
      <c r="F208" s="24"/>
      <c r="G208" s="27"/>
      <c r="H208" s="12"/>
      <c r="I208" s="12"/>
      <c r="L208" s="12"/>
      <c r="M208" s="12"/>
      <c r="N208" s="12"/>
      <c r="O208" s="26"/>
      <c r="P208" s="26"/>
      <c r="Q208" s="26"/>
      <c r="R208" s="26"/>
      <c r="S208" s="26"/>
      <c r="T208" s="12"/>
    </row>
    <row r="209" spans="1:20" ht="15.75" x14ac:dyDescent="0.25">
      <c r="A209" s="23" t="s">
        <v>9</v>
      </c>
      <c r="B209" s="24"/>
      <c r="C209" s="24">
        <v>65</v>
      </c>
      <c r="D209" s="24">
        <v>17</v>
      </c>
      <c r="E209" s="24"/>
      <c r="F209" s="24">
        <f>SUM(C209:E209)</f>
        <v>82</v>
      </c>
      <c r="G209" s="27"/>
      <c r="H209" s="12"/>
      <c r="I209" s="12"/>
      <c r="L209" s="12"/>
      <c r="M209" s="12"/>
      <c r="N209" s="12"/>
      <c r="O209" s="26"/>
      <c r="P209" s="26"/>
      <c r="Q209" s="26"/>
      <c r="R209" s="26"/>
      <c r="S209" s="26"/>
      <c r="T209" s="12"/>
    </row>
    <row r="210" spans="1:20" ht="15.75" x14ac:dyDescent="0.25">
      <c r="A210" s="23" t="s">
        <v>96</v>
      </c>
      <c r="B210" s="24"/>
      <c r="C210" s="24">
        <v>17</v>
      </c>
      <c r="D210" s="24">
        <v>9</v>
      </c>
      <c r="E210" s="24"/>
      <c r="F210" s="24">
        <f>SUM(C210:E210)</f>
        <v>26</v>
      </c>
      <c r="G210" s="27"/>
      <c r="H210" s="12"/>
      <c r="I210" s="12"/>
      <c r="L210" s="12"/>
      <c r="M210" s="12"/>
      <c r="N210" s="12"/>
      <c r="O210" s="26"/>
      <c r="P210" s="26"/>
      <c r="Q210" s="26"/>
      <c r="R210" s="26"/>
      <c r="S210" s="26"/>
      <c r="T210" s="12"/>
    </row>
    <row r="211" spans="1:20" ht="15.75" x14ac:dyDescent="0.25">
      <c r="A211" s="23" t="s">
        <v>88</v>
      </c>
      <c r="B211" s="24"/>
      <c r="C211" s="24">
        <v>88</v>
      </c>
      <c r="D211" s="24">
        <v>40</v>
      </c>
      <c r="E211" s="24"/>
      <c r="F211" s="24">
        <f>SUM(C211:E211)</f>
        <v>128</v>
      </c>
      <c r="G211" s="27"/>
      <c r="H211" s="12"/>
      <c r="I211" s="12"/>
      <c r="L211" s="12"/>
      <c r="M211" s="12"/>
      <c r="N211" s="12"/>
      <c r="O211" s="26"/>
      <c r="P211" s="26"/>
      <c r="Q211" s="26"/>
      <c r="R211" s="26"/>
      <c r="S211" s="26"/>
      <c r="T211" s="12"/>
    </row>
    <row r="212" spans="1:20" ht="15.75" x14ac:dyDescent="0.25">
      <c r="A212" s="23"/>
      <c r="B212" s="24"/>
      <c r="C212" s="24"/>
      <c r="D212" s="24"/>
      <c r="E212" s="24"/>
      <c r="F212" s="24"/>
      <c r="G212" s="27"/>
      <c r="H212" s="12"/>
      <c r="I212" s="12"/>
      <c r="L212" s="12"/>
      <c r="M212" s="12"/>
      <c r="N212" s="12"/>
      <c r="O212" s="26"/>
      <c r="P212" s="26"/>
      <c r="Q212" s="26"/>
      <c r="R212" s="26"/>
      <c r="S212" s="26"/>
      <c r="T212" s="12"/>
    </row>
    <row r="213" spans="1:20" ht="15.75" x14ac:dyDescent="0.25">
      <c r="A213" s="23" t="s">
        <v>8</v>
      </c>
      <c r="B213" s="24"/>
      <c r="C213" s="24">
        <f t="shared" ref="C213:D213" si="7">SUM(C209:C212)</f>
        <v>170</v>
      </c>
      <c r="D213" s="24">
        <f t="shared" si="7"/>
        <v>66</v>
      </c>
      <c r="E213" s="24"/>
      <c r="F213" s="24">
        <f>SUM(F209:F212)</f>
        <v>236</v>
      </c>
      <c r="G213" s="27"/>
      <c r="H213" s="12"/>
      <c r="I213" s="12"/>
      <c r="L213" s="12"/>
      <c r="M213" s="12"/>
      <c r="N213" s="12"/>
      <c r="O213" s="26"/>
      <c r="P213" s="26"/>
      <c r="Q213" s="26"/>
      <c r="R213" s="26"/>
      <c r="S213" s="26"/>
      <c r="T213" s="12">
        <f>SUM(F213)</f>
        <v>236</v>
      </c>
    </row>
    <row r="214" spans="1:20" ht="15.75" x14ac:dyDescent="0.25">
      <c r="A214" s="15" t="s">
        <v>162</v>
      </c>
      <c r="G214" s="12"/>
      <c r="H214" s="12"/>
      <c r="I214" s="12"/>
      <c r="L214" s="12"/>
      <c r="M214" s="12"/>
      <c r="N214" s="12"/>
      <c r="O214" s="26"/>
      <c r="P214" s="26"/>
      <c r="Q214" s="26"/>
      <c r="R214" s="26"/>
      <c r="S214" s="26"/>
      <c r="T214" s="12"/>
    </row>
    <row r="215" spans="1:20" ht="15.75" x14ac:dyDescent="0.25">
      <c r="A215" s="16"/>
      <c r="B215" s="5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26"/>
      <c r="P215" s="26"/>
      <c r="Q215" s="26"/>
      <c r="R215" s="26"/>
      <c r="S215" s="26"/>
      <c r="T215" s="12"/>
    </row>
    <row r="216" spans="1:20" x14ac:dyDescent="0.25">
      <c r="A216" s="5"/>
      <c r="B216" s="5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7"/>
      <c r="P216" s="8"/>
      <c r="Q216" s="8"/>
      <c r="R216" s="8"/>
      <c r="S216" s="8"/>
      <c r="T216" s="7"/>
    </row>
    <row r="217" spans="1:20" x14ac:dyDescent="0.25">
      <c r="A217" s="28"/>
      <c r="B217" s="28"/>
      <c r="C217" s="29"/>
      <c r="D217" s="29" t="s">
        <v>71</v>
      </c>
      <c r="E217" s="29"/>
      <c r="F217" s="29">
        <f>SUM(T171:T213)</f>
        <v>2040</v>
      </c>
      <c r="G217" s="29"/>
      <c r="H217" s="29"/>
      <c r="I217" s="29"/>
      <c r="J217" s="29"/>
      <c r="K217" s="29"/>
      <c r="L217" s="29"/>
      <c r="M217" s="29"/>
      <c r="N217" s="29"/>
      <c r="O217" s="30"/>
      <c r="P217" s="31"/>
      <c r="Q217" s="31"/>
      <c r="R217" s="31"/>
      <c r="S217" s="31"/>
      <c r="T217" s="30"/>
    </row>
    <row r="218" spans="1:20" x14ac:dyDescent="0.25">
      <c r="A218" s="5"/>
      <c r="B218" s="5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7"/>
      <c r="P218" s="8"/>
      <c r="Q218" s="8"/>
      <c r="R218" s="8"/>
      <c r="S218" s="8"/>
      <c r="T218" s="7"/>
    </row>
    <row r="219" spans="1:20" ht="15.75" x14ac:dyDescent="0.25">
      <c r="A219" s="4" t="s">
        <v>72</v>
      </c>
      <c r="B219" s="5"/>
      <c r="C219" s="6"/>
      <c r="D219" s="6"/>
      <c r="E219" s="6"/>
      <c r="I219" s="6"/>
      <c r="J219" s="6"/>
      <c r="K219" s="6"/>
      <c r="L219" s="6"/>
      <c r="M219" s="6"/>
      <c r="N219" s="6"/>
      <c r="O219" s="7"/>
      <c r="P219" s="8"/>
      <c r="Q219" s="8"/>
      <c r="R219" s="8"/>
      <c r="S219" s="8"/>
      <c r="T219" s="7"/>
    </row>
    <row r="220" spans="1:20" x14ac:dyDescent="0.25">
      <c r="A220" s="28"/>
      <c r="B220" s="5"/>
      <c r="C220" s="6"/>
      <c r="D220" s="6"/>
      <c r="E220" s="6"/>
      <c r="F220" s="6"/>
      <c r="G220" s="38"/>
      <c r="H220" s="10"/>
      <c r="I220" s="10" t="s">
        <v>290</v>
      </c>
      <c r="J220" s="10"/>
      <c r="K220" s="6"/>
      <c r="L220" s="6"/>
      <c r="M220" s="6"/>
      <c r="N220" s="6"/>
      <c r="O220" s="7"/>
      <c r="P220" s="8"/>
      <c r="Q220" s="8"/>
      <c r="R220" s="8"/>
      <c r="S220" s="8"/>
      <c r="T220" s="7"/>
    </row>
    <row r="221" spans="1:20" x14ac:dyDescent="0.25">
      <c r="A221" s="17" t="s">
        <v>123</v>
      </c>
      <c r="C221" s="21"/>
      <c r="D221" s="21"/>
      <c r="E221" s="21"/>
      <c r="F221" s="21"/>
      <c r="G221" s="21"/>
      <c r="H221" s="21"/>
      <c r="I221" s="51">
        <v>12.83</v>
      </c>
      <c r="J221" s="21"/>
      <c r="L221" s="21"/>
      <c r="M221" s="21"/>
      <c r="N221" s="21"/>
      <c r="O221" s="22"/>
      <c r="Q221" s="8"/>
      <c r="R221" s="8"/>
      <c r="S221" s="8"/>
      <c r="T221" s="7"/>
    </row>
    <row r="222" spans="1:20" x14ac:dyDescent="0.25">
      <c r="A222" s="23" t="s">
        <v>0</v>
      </c>
      <c r="B222" s="23"/>
      <c r="C222" s="24" t="s">
        <v>1</v>
      </c>
      <c r="D222" s="24" t="s">
        <v>3</v>
      </c>
      <c r="E222" s="24" t="s">
        <v>4</v>
      </c>
      <c r="F222" s="24" t="s">
        <v>5</v>
      </c>
      <c r="G222" s="24" t="s">
        <v>6</v>
      </c>
      <c r="H222" s="24" t="s">
        <v>7</v>
      </c>
      <c r="I222" s="24" t="s">
        <v>8</v>
      </c>
      <c r="J222" s="21"/>
      <c r="K222" s="21"/>
      <c r="L222" s="21"/>
      <c r="M222" s="21"/>
      <c r="N222" s="21"/>
      <c r="O222" s="22"/>
      <c r="Q222" s="8"/>
      <c r="R222" s="8"/>
      <c r="S222" s="8"/>
      <c r="T222" s="7"/>
    </row>
    <row r="223" spans="1:20" x14ac:dyDescent="0.25">
      <c r="A223" s="23"/>
      <c r="B223" s="23"/>
      <c r="C223" s="24"/>
      <c r="D223" s="24"/>
      <c r="E223" s="24"/>
      <c r="F223" s="24"/>
      <c r="G223" s="24"/>
      <c r="H223" s="24"/>
      <c r="I223" s="24"/>
      <c r="J223" s="21"/>
      <c r="K223" s="21"/>
      <c r="L223" s="21"/>
      <c r="M223" s="21"/>
      <c r="N223" s="21"/>
      <c r="O223" s="22"/>
      <c r="Q223" s="22"/>
      <c r="R223" s="8"/>
      <c r="S223" s="8"/>
      <c r="T223" s="7"/>
    </row>
    <row r="224" spans="1:20" x14ac:dyDescent="0.25">
      <c r="A224" s="23" t="s">
        <v>9</v>
      </c>
      <c r="B224" s="23"/>
      <c r="C224" s="24">
        <v>24</v>
      </c>
      <c r="D224" s="24">
        <v>62</v>
      </c>
      <c r="E224" s="24">
        <v>42</v>
      </c>
      <c r="F224" s="24">
        <v>18</v>
      </c>
      <c r="G224" s="24">
        <v>23</v>
      </c>
      <c r="H224" s="24">
        <v>2</v>
      </c>
      <c r="I224" s="24">
        <f>SUM(C224:H224)</f>
        <v>171</v>
      </c>
      <c r="J224" s="21"/>
      <c r="K224" s="21"/>
      <c r="L224" s="21"/>
      <c r="M224" s="21"/>
      <c r="N224" s="21"/>
      <c r="Q224" s="8"/>
      <c r="R224" s="8"/>
      <c r="S224" s="8"/>
      <c r="T224" s="7">
        <f>SUM(I224)</f>
        <v>171</v>
      </c>
    </row>
    <row r="225" spans="1:20" x14ac:dyDescent="0.25">
      <c r="A225" s="23"/>
      <c r="B225" s="23"/>
      <c r="C225" s="24"/>
      <c r="D225" s="24"/>
      <c r="E225" s="24"/>
      <c r="F225" s="24"/>
      <c r="G225" s="24"/>
      <c r="H225" s="24"/>
      <c r="I225" s="24"/>
      <c r="J225" s="21"/>
      <c r="K225" s="21"/>
      <c r="L225" s="21"/>
      <c r="M225" s="21"/>
      <c r="N225" s="21"/>
      <c r="O225" s="22"/>
      <c r="Q225" s="8"/>
      <c r="R225" s="8"/>
      <c r="S225" s="8"/>
      <c r="T225" s="7"/>
    </row>
    <row r="226" spans="1:20" ht="15.75" x14ac:dyDescent="0.25">
      <c r="A226" s="15"/>
      <c r="B226" s="12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2"/>
      <c r="Q226" s="8"/>
      <c r="R226" s="8"/>
      <c r="S226" s="8"/>
      <c r="T226" s="7"/>
    </row>
    <row r="227" spans="1:20" x14ac:dyDescent="0.25">
      <c r="A227" s="28"/>
      <c r="B227" s="5"/>
      <c r="C227" s="6"/>
      <c r="D227" s="6"/>
      <c r="E227" s="6"/>
      <c r="F227" s="6"/>
      <c r="G227" s="10"/>
      <c r="H227" s="10" t="s">
        <v>290</v>
      </c>
      <c r="I227" s="10"/>
      <c r="J227" s="6"/>
      <c r="K227" s="6"/>
      <c r="L227" s="6"/>
      <c r="M227" s="6"/>
      <c r="N227" s="6"/>
      <c r="O227" s="7"/>
      <c r="P227" s="8"/>
      <c r="Q227" s="8"/>
      <c r="R227" s="8"/>
      <c r="S227" s="8"/>
      <c r="T227" s="7"/>
    </row>
    <row r="228" spans="1:20" x14ac:dyDescent="0.25">
      <c r="A228" s="1" t="s">
        <v>19</v>
      </c>
      <c r="B228" s="5"/>
      <c r="C228" s="6"/>
      <c r="D228" s="6"/>
      <c r="E228" s="6"/>
      <c r="F228" s="6"/>
      <c r="H228" s="52">
        <v>10.95</v>
      </c>
      <c r="I228" s="6"/>
      <c r="J228" s="6"/>
      <c r="K228" s="6"/>
      <c r="L228" s="6"/>
      <c r="M228" s="6"/>
      <c r="N228" s="6"/>
      <c r="O228" s="7"/>
      <c r="P228" s="8"/>
      <c r="Q228" s="8"/>
      <c r="R228" s="8"/>
      <c r="S228" s="8"/>
      <c r="T228" s="7"/>
    </row>
    <row r="229" spans="1:20" x14ac:dyDescent="0.25">
      <c r="A229" s="2" t="s">
        <v>0</v>
      </c>
      <c r="B229" s="2"/>
      <c r="C229" s="3">
        <v>10</v>
      </c>
      <c r="D229" s="3">
        <v>12</v>
      </c>
      <c r="E229" s="3">
        <v>14</v>
      </c>
      <c r="F229" s="3">
        <v>16</v>
      </c>
      <c r="G229" s="3"/>
      <c r="H229" s="3" t="s">
        <v>8</v>
      </c>
      <c r="I229" s="6"/>
      <c r="J229" s="6"/>
      <c r="K229" s="6"/>
      <c r="L229" s="6"/>
      <c r="M229" s="6"/>
      <c r="N229" s="6"/>
      <c r="O229" s="7"/>
      <c r="P229" s="8"/>
      <c r="Q229" s="8"/>
      <c r="R229" s="8"/>
      <c r="S229" s="8"/>
      <c r="T229" s="7"/>
    </row>
    <row r="230" spans="1:20" x14ac:dyDescent="0.25">
      <c r="A230" s="2"/>
      <c r="B230" s="2"/>
      <c r="C230" s="3"/>
      <c r="D230" s="3"/>
      <c r="E230" s="3"/>
      <c r="F230" s="3"/>
      <c r="G230" s="3"/>
      <c r="H230" s="3"/>
      <c r="I230" s="6"/>
      <c r="J230" s="6"/>
      <c r="K230" s="6"/>
      <c r="L230" s="6"/>
      <c r="M230" s="6"/>
      <c r="N230" s="6"/>
      <c r="O230" s="7"/>
      <c r="P230" s="8"/>
      <c r="Q230" s="8"/>
      <c r="R230" s="8"/>
      <c r="S230" s="8"/>
      <c r="T230" s="7"/>
    </row>
    <row r="231" spans="1:20" x14ac:dyDescent="0.25">
      <c r="A231" s="2" t="s">
        <v>20</v>
      </c>
      <c r="B231" s="2"/>
      <c r="C231" s="3">
        <v>58</v>
      </c>
      <c r="D231" s="3">
        <v>76</v>
      </c>
      <c r="E231" s="3">
        <v>9</v>
      </c>
      <c r="F231" s="3">
        <v>44</v>
      </c>
      <c r="G231" s="3"/>
      <c r="H231" s="3">
        <f>SUM(C231:F231)</f>
        <v>187</v>
      </c>
      <c r="I231" s="6"/>
      <c r="J231" s="6"/>
      <c r="K231" s="6"/>
      <c r="L231" s="6"/>
      <c r="M231" s="6"/>
      <c r="N231" s="6"/>
      <c r="O231" s="7"/>
      <c r="P231" s="8"/>
      <c r="Q231" s="8"/>
      <c r="R231" s="8"/>
      <c r="S231" s="8"/>
      <c r="T231" s="7">
        <f>SUM(H231)</f>
        <v>187</v>
      </c>
    </row>
    <row r="232" spans="1:20" x14ac:dyDescent="0.25">
      <c r="A232" s="2"/>
      <c r="B232" s="2"/>
      <c r="C232" s="3"/>
      <c r="D232" s="3"/>
      <c r="E232" s="3"/>
      <c r="F232" s="3"/>
      <c r="G232" s="3"/>
      <c r="H232" s="3"/>
      <c r="I232" s="6"/>
      <c r="J232" s="6"/>
      <c r="K232" s="6"/>
      <c r="L232" s="6"/>
      <c r="M232" s="6"/>
      <c r="N232" s="6"/>
      <c r="O232" s="7"/>
      <c r="P232" s="8"/>
      <c r="Q232" s="8"/>
      <c r="R232" s="8"/>
      <c r="S232" s="8"/>
      <c r="T232" s="7"/>
    </row>
    <row r="233" spans="1:20" x14ac:dyDescent="0.25">
      <c r="A233" s="15" t="s">
        <v>181</v>
      </c>
      <c r="M233" s="6"/>
      <c r="N233" s="6"/>
      <c r="O233" s="7"/>
      <c r="P233" s="8"/>
      <c r="Q233" s="8"/>
      <c r="R233" s="8"/>
      <c r="S233" s="8"/>
      <c r="T233" s="7"/>
    </row>
    <row r="234" spans="1:20" x14ac:dyDescent="0.25">
      <c r="A234" s="16"/>
      <c r="B234" s="5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7"/>
      <c r="P234" s="8"/>
      <c r="Q234" s="8"/>
      <c r="R234" s="8"/>
      <c r="S234" s="8"/>
      <c r="T234" s="7"/>
    </row>
    <row r="235" spans="1:20" x14ac:dyDescent="0.25">
      <c r="A235" s="5"/>
      <c r="B235" s="5"/>
      <c r="C235" s="6"/>
      <c r="D235" s="6"/>
      <c r="E235" s="6"/>
      <c r="F235" s="10"/>
      <c r="G235" s="10" t="s">
        <v>290</v>
      </c>
      <c r="H235" s="10"/>
      <c r="I235" s="6"/>
      <c r="J235" s="6"/>
      <c r="K235" s="6"/>
      <c r="L235" s="6"/>
      <c r="M235" s="6"/>
      <c r="N235" s="6"/>
      <c r="O235" s="7"/>
      <c r="P235" s="8"/>
      <c r="Q235" s="8"/>
      <c r="R235" s="8"/>
      <c r="S235" s="8"/>
      <c r="T235" s="7"/>
    </row>
    <row r="236" spans="1:20" x14ac:dyDescent="0.25">
      <c r="A236" s="17" t="s">
        <v>128</v>
      </c>
      <c r="C236" s="21"/>
      <c r="D236" s="21"/>
      <c r="E236" s="21"/>
      <c r="G236" s="52">
        <v>10.95</v>
      </c>
      <c r="H236" s="6"/>
      <c r="J236" s="21"/>
      <c r="K236" s="21"/>
      <c r="L236" s="21"/>
      <c r="M236" s="21"/>
      <c r="N236" s="21"/>
      <c r="O236" s="22"/>
      <c r="Q236" s="8"/>
      <c r="R236" s="8"/>
      <c r="S236" s="8"/>
      <c r="T236" s="7"/>
    </row>
    <row r="237" spans="1:20" x14ac:dyDescent="0.25">
      <c r="A237" s="23" t="s">
        <v>0</v>
      </c>
      <c r="B237" s="23"/>
      <c r="C237" s="24" t="s">
        <v>2</v>
      </c>
      <c r="D237" s="24" t="s">
        <v>3</v>
      </c>
      <c r="E237" s="24" t="s">
        <v>4</v>
      </c>
      <c r="F237" s="24"/>
      <c r="G237" s="24" t="s">
        <v>8</v>
      </c>
      <c r="H237" s="21"/>
      <c r="I237" s="21"/>
      <c r="J237" s="21"/>
      <c r="K237" s="21"/>
      <c r="L237" s="21"/>
      <c r="M237" s="21"/>
      <c r="N237" s="21"/>
      <c r="O237" s="22"/>
      <c r="Q237" s="8"/>
      <c r="R237" s="8"/>
      <c r="S237" s="8"/>
      <c r="T237" s="7"/>
    </row>
    <row r="238" spans="1:20" x14ac:dyDescent="0.25">
      <c r="A238" s="23"/>
      <c r="B238" s="23"/>
      <c r="C238" s="24"/>
      <c r="D238" s="24"/>
      <c r="E238" s="24"/>
      <c r="F238" s="24"/>
      <c r="G238" s="24"/>
      <c r="H238" s="21"/>
      <c r="I238" s="21"/>
      <c r="J238" s="21"/>
      <c r="K238" s="21"/>
      <c r="L238" s="21"/>
      <c r="M238" s="21"/>
      <c r="N238" s="21"/>
      <c r="O238" s="22"/>
      <c r="Q238" s="8"/>
      <c r="R238" s="8"/>
      <c r="S238" s="8"/>
      <c r="T238" s="7"/>
    </row>
    <row r="239" spans="1:20" x14ac:dyDescent="0.25">
      <c r="A239" s="23" t="s">
        <v>129</v>
      </c>
      <c r="B239" s="23"/>
      <c r="C239" s="24">
        <v>33</v>
      </c>
      <c r="D239" s="24">
        <v>30</v>
      </c>
      <c r="E239" s="24">
        <v>5</v>
      </c>
      <c r="F239" s="24"/>
      <c r="G239" s="24">
        <f>SUM(C239:F239)</f>
        <v>68</v>
      </c>
      <c r="H239" s="21"/>
      <c r="I239" s="21"/>
      <c r="J239" s="21"/>
      <c r="K239" s="21"/>
      <c r="L239" s="21"/>
      <c r="M239" s="21"/>
      <c r="N239" s="21"/>
      <c r="Q239" s="22"/>
      <c r="R239" s="8"/>
      <c r="S239" s="8"/>
      <c r="T239" s="7">
        <f>SUM(G239)</f>
        <v>68</v>
      </c>
    </row>
    <row r="240" spans="1:20" x14ac:dyDescent="0.25">
      <c r="A240" s="23"/>
      <c r="B240" s="23"/>
      <c r="C240" s="24"/>
      <c r="D240" s="24"/>
      <c r="E240" s="24"/>
      <c r="F240" s="24"/>
      <c r="G240" s="24"/>
      <c r="H240" s="21"/>
      <c r="I240" s="21"/>
      <c r="J240" s="21"/>
      <c r="K240" s="21"/>
      <c r="L240" s="21"/>
      <c r="M240" s="21"/>
      <c r="N240" s="21"/>
      <c r="O240" s="22"/>
      <c r="Q240" s="8"/>
      <c r="R240" s="8"/>
      <c r="S240" s="8"/>
      <c r="T240" s="7"/>
    </row>
    <row r="241" spans="1:20" x14ac:dyDescent="0.25">
      <c r="A241" s="15" t="s">
        <v>181</v>
      </c>
      <c r="L241" s="21"/>
      <c r="M241" s="21"/>
      <c r="N241" s="21"/>
      <c r="O241" s="22"/>
      <c r="Q241" s="8"/>
      <c r="R241" s="8"/>
      <c r="S241" s="8"/>
      <c r="T241" s="7"/>
    </row>
    <row r="242" spans="1:20" x14ac:dyDescent="0.25">
      <c r="A242" s="16"/>
      <c r="B242" s="5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2"/>
      <c r="Q242" s="8"/>
      <c r="R242" s="8"/>
      <c r="S242" s="8"/>
      <c r="T242" s="7"/>
    </row>
    <row r="243" spans="1:20" x14ac:dyDescent="0.25"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2"/>
      <c r="Q243" s="8"/>
      <c r="R243" s="8"/>
      <c r="S243" s="8"/>
      <c r="T243" s="7"/>
    </row>
    <row r="244" spans="1:20" x14ac:dyDescent="0.25">
      <c r="A244" s="40" t="s">
        <v>130</v>
      </c>
      <c r="C244" s="21"/>
      <c r="D244" s="21"/>
      <c r="E244" s="21"/>
      <c r="F244" s="21"/>
      <c r="G244" s="21"/>
      <c r="H244" s="20"/>
      <c r="I244" s="21"/>
      <c r="J244" s="21"/>
      <c r="K244" s="21"/>
      <c r="L244" s="21"/>
      <c r="M244" s="21"/>
      <c r="N244" s="21"/>
      <c r="O244" s="22"/>
      <c r="P244" s="8"/>
      <c r="Q244" s="8"/>
      <c r="R244" s="8"/>
      <c r="S244" s="8"/>
      <c r="T244" s="7"/>
    </row>
    <row r="245" spans="1:20" x14ac:dyDescent="0.25">
      <c r="A245" s="23" t="s">
        <v>0</v>
      </c>
      <c r="B245" s="23"/>
      <c r="C245" s="24">
        <v>10</v>
      </c>
      <c r="D245" s="24">
        <v>12</v>
      </c>
      <c r="E245" s="24">
        <v>14</v>
      </c>
      <c r="F245" s="24">
        <v>16</v>
      </c>
      <c r="G245" s="24"/>
      <c r="H245" s="24" t="s">
        <v>8</v>
      </c>
      <c r="I245" s="21"/>
      <c r="K245" s="21"/>
      <c r="L245" s="21"/>
      <c r="M245" s="21"/>
      <c r="N245" s="21"/>
      <c r="O245" s="22"/>
      <c r="P245" s="8"/>
      <c r="Q245" s="8"/>
      <c r="R245" s="8"/>
      <c r="S245" s="8"/>
      <c r="T245" s="7"/>
    </row>
    <row r="246" spans="1:20" x14ac:dyDescent="0.25">
      <c r="A246" s="23"/>
      <c r="B246" s="23"/>
      <c r="C246" s="24"/>
      <c r="D246" s="24"/>
      <c r="E246" s="24"/>
      <c r="F246" s="24"/>
      <c r="G246" s="24"/>
      <c r="H246" s="24"/>
      <c r="I246" s="21"/>
      <c r="J246" s="21"/>
      <c r="K246" s="21"/>
      <c r="L246" s="21"/>
      <c r="M246" s="21"/>
      <c r="N246" s="21"/>
      <c r="O246" s="22"/>
      <c r="P246" s="8"/>
      <c r="Q246" s="8"/>
      <c r="R246" s="8"/>
      <c r="S246" s="8"/>
      <c r="T246" s="7"/>
    </row>
    <row r="247" spans="1:20" x14ac:dyDescent="0.25">
      <c r="A247" s="23" t="s">
        <v>9</v>
      </c>
      <c r="B247" s="23"/>
      <c r="C247" s="24"/>
      <c r="D247" s="24">
        <v>9</v>
      </c>
      <c r="E247" s="24"/>
      <c r="F247" s="24"/>
      <c r="G247" s="24"/>
      <c r="H247" s="24">
        <f>SUM(C247:G247)</f>
        <v>9</v>
      </c>
      <c r="I247" s="21"/>
      <c r="J247" s="21"/>
      <c r="K247" s="21"/>
      <c r="L247" s="21"/>
      <c r="M247" s="21"/>
      <c r="N247" s="21"/>
      <c r="O247" s="22"/>
      <c r="P247" s="8"/>
      <c r="Q247" s="8"/>
      <c r="R247" s="8"/>
      <c r="S247" s="8"/>
      <c r="T247" s="7"/>
    </row>
    <row r="248" spans="1:20" x14ac:dyDescent="0.25">
      <c r="A248" s="23" t="s">
        <v>129</v>
      </c>
      <c r="B248" s="23"/>
      <c r="C248" s="24">
        <v>68</v>
      </c>
      <c r="D248" s="24"/>
      <c r="E248" s="24">
        <v>33</v>
      </c>
      <c r="F248" s="24">
        <v>54</v>
      </c>
      <c r="G248" s="24"/>
      <c r="H248" s="24">
        <f>SUM(C248:G248)</f>
        <v>155</v>
      </c>
      <c r="I248" s="21"/>
      <c r="J248" s="21"/>
      <c r="K248" s="21"/>
      <c r="L248" s="21"/>
      <c r="M248" s="21"/>
      <c r="N248" s="21"/>
      <c r="P248" s="8"/>
      <c r="Q248" s="22"/>
      <c r="R248" s="8"/>
      <c r="S248" s="8"/>
      <c r="T248" s="7"/>
    </row>
    <row r="249" spans="1:20" x14ac:dyDescent="0.25">
      <c r="A249" s="23"/>
      <c r="B249" s="23"/>
      <c r="C249" s="24"/>
      <c r="D249" s="24"/>
      <c r="E249" s="24"/>
      <c r="F249" s="24"/>
      <c r="G249" s="24"/>
      <c r="H249" s="24"/>
      <c r="I249" s="21"/>
      <c r="J249" s="21"/>
      <c r="K249" s="21"/>
      <c r="L249" s="21"/>
      <c r="M249" s="21"/>
      <c r="N249" s="21"/>
      <c r="P249" s="8"/>
      <c r="Q249" s="22"/>
      <c r="R249" s="8"/>
      <c r="S249" s="8"/>
      <c r="T249" s="7"/>
    </row>
    <row r="250" spans="1:20" x14ac:dyDescent="0.25">
      <c r="A250" s="23" t="s">
        <v>8</v>
      </c>
      <c r="B250" s="23"/>
      <c r="C250" s="24">
        <f t="shared" ref="C250:F250" si="8">SUM(C247:C248)</f>
        <v>68</v>
      </c>
      <c r="D250" s="24">
        <f t="shared" si="8"/>
        <v>9</v>
      </c>
      <c r="E250" s="24">
        <f t="shared" si="8"/>
        <v>33</v>
      </c>
      <c r="F250" s="24">
        <f t="shared" si="8"/>
        <v>54</v>
      </c>
      <c r="G250" s="24"/>
      <c r="H250" s="24">
        <f>SUM(H247:H248)</f>
        <v>164</v>
      </c>
      <c r="I250" s="21"/>
      <c r="J250" s="21"/>
      <c r="K250" s="21"/>
      <c r="L250" s="21"/>
      <c r="M250" s="21"/>
      <c r="N250" s="21"/>
      <c r="P250" s="8"/>
      <c r="Q250" s="22"/>
      <c r="R250" s="8"/>
      <c r="S250" s="8"/>
      <c r="T250" s="7">
        <f>SUM(H250)</f>
        <v>164</v>
      </c>
    </row>
    <row r="251" spans="1:20" x14ac:dyDescent="0.25">
      <c r="A251" s="15" t="s">
        <v>182</v>
      </c>
      <c r="M251" s="21"/>
      <c r="N251" s="21"/>
      <c r="P251" s="8"/>
      <c r="Q251" s="22"/>
      <c r="R251" s="8"/>
      <c r="S251" s="8"/>
      <c r="T251" s="7"/>
    </row>
    <row r="252" spans="1:20" x14ac:dyDescent="0.25">
      <c r="A252" s="16"/>
      <c r="B252" s="5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P252" s="8"/>
      <c r="Q252" s="22"/>
      <c r="R252" s="8"/>
      <c r="S252" s="8"/>
      <c r="T252" s="7"/>
    </row>
    <row r="253" spans="1:20" x14ac:dyDescent="0.25">
      <c r="A253" s="16"/>
      <c r="B253" s="5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P253" s="8"/>
      <c r="Q253" s="22"/>
      <c r="R253" s="8"/>
      <c r="S253" s="8"/>
      <c r="T253" s="7"/>
    </row>
    <row r="254" spans="1:20" x14ac:dyDescent="0.25"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P254" s="8"/>
      <c r="Q254" s="22"/>
      <c r="R254" s="8"/>
      <c r="S254" s="8"/>
      <c r="T254" s="7"/>
    </row>
    <row r="255" spans="1:20" x14ac:dyDescent="0.25">
      <c r="A255" s="40" t="s">
        <v>131</v>
      </c>
      <c r="C255" s="21"/>
      <c r="D255" s="21"/>
      <c r="E255" s="21"/>
      <c r="F255" s="21"/>
      <c r="G255" s="20"/>
      <c r="H255" s="21"/>
      <c r="J255" s="21"/>
      <c r="K255" s="21"/>
      <c r="L255" s="21"/>
      <c r="M255" s="21"/>
      <c r="N255" s="21"/>
      <c r="P255" s="8"/>
      <c r="Q255" s="22"/>
      <c r="R255" s="8"/>
      <c r="S255" s="8"/>
      <c r="T255" s="7"/>
    </row>
    <row r="256" spans="1:20" x14ac:dyDescent="0.25">
      <c r="A256" s="23" t="s">
        <v>0</v>
      </c>
      <c r="B256" s="23"/>
      <c r="C256" s="24" t="s">
        <v>2</v>
      </c>
      <c r="D256" s="24" t="s">
        <v>4</v>
      </c>
      <c r="E256" s="24" t="s">
        <v>5</v>
      </c>
      <c r="F256" s="24"/>
      <c r="G256" s="24" t="s">
        <v>8</v>
      </c>
      <c r="H256" s="21"/>
      <c r="I256" s="21"/>
      <c r="J256" s="21"/>
      <c r="K256" s="21"/>
      <c r="L256" s="21"/>
      <c r="M256" s="21"/>
      <c r="N256" s="21"/>
      <c r="P256" s="8"/>
      <c r="Q256" s="22"/>
      <c r="R256" s="8"/>
      <c r="S256" s="8"/>
      <c r="T256" s="7"/>
    </row>
    <row r="257" spans="1:20" x14ac:dyDescent="0.25">
      <c r="A257" s="23"/>
      <c r="B257" s="23"/>
      <c r="C257" s="24"/>
      <c r="D257" s="24"/>
      <c r="E257" s="24"/>
      <c r="F257" s="24"/>
      <c r="G257" s="24"/>
      <c r="H257" s="21"/>
      <c r="I257" s="21"/>
      <c r="J257" s="21"/>
      <c r="K257" s="21"/>
      <c r="L257" s="21"/>
      <c r="M257" s="21"/>
      <c r="N257" s="21"/>
      <c r="P257" s="8"/>
      <c r="Q257" s="22"/>
      <c r="R257" s="8"/>
      <c r="S257" s="8"/>
      <c r="T257" s="7"/>
    </row>
    <row r="258" spans="1:20" x14ac:dyDescent="0.25">
      <c r="A258" s="23" t="s">
        <v>129</v>
      </c>
      <c r="B258" s="23"/>
      <c r="C258" s="24">
        <v>66</v>
      </c>
      <c r="D258" s="24">
        <v>71</v>
      </c>
      <c r="E258" s="24">
        <v>43</v>
      </c>
      <c r="F258" s="24"/>
      <c r="G258" s="24">
        <f>SUM(C258:F258)</f>
        <v>180</v>
      </c>
      <c r="H258" s="21"/>
      <c r="I258" s="21"/>
      <c r="J258" s="21"/>
      <c r="K258" s="21"/>
      <c r="L258" s="21"/>
      <c r="M258" s="21"/>
      <c r="N258" s="21"/>
      <c r="P258" s="8"/>
      <c r="Q258" s="22"/>
      <c r="R258" s="8"/>
      <c r="S258" s="8"/>
      <c r="T258" s="7">
        <f>SUM(G258)</f>
        <v>180</v>
      </c>
    </row>
    <row r="259" spans="1:20" x14ac:dyDescent="0.25">
      <c r="A259" s="23"/>
      <c r="B259" s="23"/>
      <c r="C259" s="24"/>
      <c r="D259" s="24"/>
      <c r="E259" s="24"/>
      <c r="F259" s="24"/>
      <c r="G259" s="24"/>
      <c r="H259" s="21"/>
      <c r="I259" s="21"/>
      <c r="J259" s="21"/>
      <c r="K259" s="21"/>
      <c r="L259" s="21"/>
      <c r="M259" s="21"/>
      <c r="N259" s="21"/>
      <c r="O259" s="22"/>
      <c r="P259" s="8"/>
      <c r="Q259" s="8"/>
      <c r="R259" s="8"/>
      <c r="S259" s="8"/>
      <c r="T259" s="7"/>
    </row>
    <row r="260" spans="1:20" x14ac:dyDescent="0.25">
      <c r="A260" s="15" t="s">
        <v>182</v>
      </c>
      <c r="L260" s="21"/>
      <c r="M260" s="21"/>
      <c r="N260" s="21"/>
      <c r="O260" s="22"/>
      <c r="P260" s="8"/>
      <c r="Q260" s="8"/>
      <c r="R260" s="8"/>
      <c r="S260" s="8"/>
      <c r="T260" s="7"/>
    </row>
    <row r="261" spans="1:20" x14ac:dyDescent="0.25">
      <c r="A261" s="16"/>
      <c r="B261" s="5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2"/>
      <c r="P261" s="8"/>
      <c r="Q261" s="8"/>
      <c r="R261" s="8"/>
      <c r="S261" s="8"/>
      <c r="T261" s="7"/>
    </row>
    <row r="262" spans="1:20" x14ac:dyDescent="0.25">
      <c r="A262" s="5"/>
      <c r="B262" s="5"/>
      <c r="C262" s="6"/>
      <c r="D262" s="6"/>
      <c r="E262" s="6"/>
      <c r="F262" s="6"/>
      <c r="G262" s="6"/>
      <c r="H262" s="10"/>
      <c r="I262" s="10" t="s">
        <v>290</v>
      </c>
      <c r="J262" s="10"/>
      <c r="K262" s="6"/>
      <c r="L262" s="6"/>
      <c r="M262" s="6"/>
      <c r="N262" s="6"/>
      <c r="O262" s="7"/>
      <c r="P262" s="8"/>
      <c r="Q262" s="8"/>
      <c r="R262" s="8"/>
      <c r="S262" s="8"/>
      <c r="T262" s="7"/>
    </row>
    <row r="263" spans="1:20" x14ac:dyDescent="0.25">
      <c r="A263" s="1" t="s">
        <v>25</v>
      </c>
      <c r="B263" s="5"/>
      <c r="C263" s="6"/>
      <c r="D263" s="6"/>
      <c r="E263" s="6"/>
      <c r="F263" s="6"/>
      <c r="G263" s="6"/>
      <c r="H263" s="6"/>
      <c r="I263" s="52">
        <v>10.5</v>
      </c>
      <c r="J263" s="6"/>
      <c r="K263" s="6"/>
      <c r="L263" s="6"/>
      <c r="M263" s="6"/>
      <c r="N263" s="6"/>
      <c r="O263" s="7"/>
      <c r="P263" s="8"/>
      <c r="Q263" s="8"/>
      <c r="R263" s="8"/>
      <c r="S263" s="8"/>
      <c r="T263" s="7"/>
    </row>
    <row r="264" spans="1:20" x14ac:dyDescent="0.25">
      <c r="A264" s="2" t="s">
        <v>0</v>
      </c>
      <c r="B264" s="2"/>
      <c r="C264" s="3">
        <v>8</v>
      </c>
      <c r="D264" s="3">
        <v>10</v>
      </c>
      <c r="E264" s="3">
        <v>12</v>
      </c>
      <c r="F264" s="3">
        <v>14</v>
      </c>
      <c r="G264" s="3">
        <v>16</v>
      </c>
      <c r="H264" s="3"/>
      <c r="I264" s="3" t="s">
        <v>8</v>
      </c>
      <c r="J264" s="6"/>
      <c r="K264" s="6"/>
      <c r="L264" s="6"/>
      <c r="M264" s="6"/>
      <c r="N264" s="6"/>
      <c r="O264" s="7"/>
      <c r="P264" s="8"/>
      <c r="Q264" s="8"/>
      <c r="R264" s="8"/>
      <c r="S264" s="8"/>
      <c r="T264" s="7"/>
    </row>
    <row r="265" spans="1:20" x14ac:dyDescent="0.25">
      <c r="A265" s="2"/>
      <c r="B265" s="2"/>
      <c r="C265" s="3"/>
      <c r="D265" s="3"/>
      <c r="E265" s="3"/>
      <c r="F265" s="3"/>
      <c r="G265" s="3"/>
      <c r="H265" s="3"/>
      <c r="I265" s="3"/>
      <c r="J265" s="6"/>
      <c r="K265" s="6"/>
      <c r="L265" s="6"/>
      <c r="M265" s="6"/>
      <c r="N265" s="6"/>
      <c r="O265" s="7"/>
      <c r="P265" s="8"/>
      <c r="Q265" s="8"/>
      <c r="R265" s="8"/>
      <c r="S265" s="8"/>
      <c r="T265" s="7"/>
    </row>
    <row r="266" spans="1:20" x14ac:dyDescent="0.25">
      <c r="A266" s="2" t="s">
        <v>23</v>
      </c>
      <c r="B266" s="2"/>
      <c r="C266" s="3">
        <v>47</v>
      </c>
      <c r="D266" s="3">
        <v>38</v>
      </c>
      <c r="E266" s="3">
        <v>161</v>
      </c>
      <c r="F266" s="3">
        <v>57</v>
      </c>
      <c r="G266" s="3">
        <v>27</v>
      </c>
      <c r="H266" s="3"/>
      <c r="I266" s="3">
        <f>SUM(C266:H266)</f>
        <v>330</v>
      </c>
      <c r="J266" s="6"/>
      <c r="K266" s="6"/>
      <c r="L266" s="6"/>
      <c r="M266" s="6"/>
      <c r="N266" s="6"/>
      <c r="O266" s="7"/>
      <c r="P266" s="8"/>
      <c r="Q266" s="8"/>
      <c r="R266" s="8"/>
      <c r="S266" s="8"/>
      <c r="T266" s="7"/>
    </row>
    <row r="267" spans="1:20" x14ac:dyDescent="0.25">
      <c r="A267" s="2" t="s">
        <v>26</v>
      </c>
      <c r="B267" s="2"/>
      <c r="C267" s="3">
        <v>116</v>
      </c>
      <c r="D267" s="3">
        <v>159</v>
      </c>
      <c r="E267" s="3">
        <v>99</v>
      </c>
      <c r="F267" s="3">
        <v>91</v>
      </c>
      <c r="G267" s="3">
        <v>85</v>
      </c>
      <c r="H267" s="3"/>
      <c r="I267" s="3">
        <f t="shared" ref="I267:I271" si="9">SUM(C267:H267)</f>
        <v>550</v>
      </c>
      <c r="J267" s="6"/>
      <c r="K267" s="6"/>
      <c r="L267" s="6"/>
      <c r="M267" s="6"/>
      <c r="N267" s="6"/>
      <c r="O267" s="7"/>
      <c r="P267" s="8"/>
      <c r="Q267" s="8"/>
      <c r="R267" s="8"/>
      <c r="S267" s="8"/>
      <c r="T267" s="7"/>
    </row>
    <row r="268" spans="1:20" x14ac:dyDescent="0.25">
      <c r="A268" s="2" t="s">
        <v>27</v>
      </c>
      <c r="B268" s="2"/>
      <c r="C268" s="3">
        <v>65</v>
      </c>
      <c r="D268" s="3">
        <v>62</v>
      </c>
      <c r="E268" s="3">
        <v>14</v>
      </c>
      <c r="F268" s="3">
        <v>34</v>
      </c>
      <c r="G268" s="3">
        <v>58</v>
      </c>
      <c r="H268" s="3"/>
      <c r="I268" s="3">
        <f t="shared" si="9"/>
        <v>233</v>
      </c>
      <c r="J268" s="6"/>
      <c r="K268" s="6"/>
      <c r="L268" s="6"/>
      <c r="M268" s="6"/>
      <c r="N268" s="6"/>
      <c r="O268" s="7"/>
      <c r="P268" s="8"/>
      <c r="Q268" s="8"/>
      <c r="R268" s="8"/>
      <c r="S268" s="8"/>
      <c r="T268" s="7"/>
    </row>
    <row r="269" spans="1:20" x14ac:dyDescent="0.25">
      <c r="A269" s="2" t="s">
        <v>28</v>
      </c>
      <c r="B269" s="2"/>
      <c r="C269" s="3">
        <v>55</v>
      </c>
      <c r="D269" s="3">
        <v>40</v>
      </c>
      <c r="E269" s="3">
        <v>60</v>
      </c>
      <c r="F269" s="3">
        <v>41</v>
      </c>
      <c r="G269" s="3">
        <v>23</v>
      </c>
      <c r="H269" s="3"/>
      <c r="I269" s="3">
        <f t="shared" si="9"/>
        <v>219</v>
      </c>
      <c r="J269" s="6"/>
      <c r="K269" s="6"/>
      <c r="L269" s="6"/>
      <c r="M269" s="6"/>
      <c r="N269" s="6"/>
      <c r="O269" s="7"/>
      <c r="P269" s="8"/>
      <c r="Q269" s="8"/>
      <c r="R269" s="8"/>
      <c r="S269" s="8"/>
      <c r="T269" s="7"/>
    </row>
    <row r="270" spans="1:20" x14ac:dyDescent="0.25">
      <c r="A270" s="2" t="s">
        <v>29</v>
      </c>
      <c r="B270" s="2"/>
      <c r="C270" s="3">
        <v>164</v>
      </c>
      <c r="D270" s="3">
        <v>60</v>
      </c>
      <c r="E270" s="3">
        <v>20</v>
      </c>
      <c r="F270" s="3">
        <v>46</v>
      </c>
      <c r="G270" s="3">
        <v>88</v>
      </c>
      <c r="H270" s="3"/>
      <c r="I270" s="3">
        <f t="shared" si="9"/>
        <v>378</v>
      </c>
      <c r="J270" s="6"/>
      <c r="K270" s="6"/>
      <c r="L270" s="6"/>
      <c r="M270" s="6"/>
      <c r="N270" s="6"/>
      <c r="O270" s="7"/>
      <c r="P270" s="8"/>
      <c r="Q270" s="8"/>
      <c r="R270" s="8"/>
      <c r="S270" s="8"/>
      <c r="T270" s="7"/>
    </row>
    <row r="271" spans="1:20" x14ac:dyDescent="0.25">
      <c r="A271" s="2" t="s">
        <v>30</v>
      </c>
      <c r="B271" s="2"/>
      <c r="C271" s="3">
        <v>38</v>
      </c>
      <c r="D271" s="3">
        <v>139</v>
      </c>
      <c r="E271" s="3">
        <v>126</v>
      </c>
      <c r="F271" s="3">
        <v>66</v>
      </c>
      <c r="G271" s="3">
        <v>57</v>
      </c>
      <c r="H271" s="3"/>
      <c r="I271" s="3">
        <f t="shared" si="9"/>
        <v>426</v>
      </c>
      <c r="J271" s="6"/>
      <c r="K271" s="6"/>
      <c r="L271" s="6"/>
      <c r="M271" s="6"/>
      <c r="N271" s="6"/>
      <c r="O271" s="7"/>
      <c r="P271" s="8"/>
      <c r="Q271" s="8"/>
      <c r="R271" s="8"/>
      <c r="S271" s="8"/>
      <c r="T271" s="7"/>
    </row>
    <row r="272" spans="1:20" x14ac:dyDescent="0.25">
      <c r="A272" s="2"/>
      <c r="B272" s="2"/>
      <c r="C272" s="3"/>
      <c r="D272" s="3"/>
      <c r="E272" s="3"/>
      <c r="F272" s="3"/>
      <c r="G272" s="3"/>
      <c r="H272" s="3"/>
      <c r="I272" s="3"/>
      <c r="J272" s="6"/>
      <c r="K272" s="6"/>
      <c r="L272" s="6"/>
      <c r="M272" s="6"/>
      <c r="N272" s="6"/>
      <c r="O272" s="7"/>
      <c r="P272" s="8"/>
      <c r="Q272" s="8"/>
      <c r="R272" s="8"/>
      <c r="S272" s="8"/>
      <c r="T272" s="7"/>
    </row>
    <row r="273" spans="1:20" x14ac:dyDescent="0.25">
      <c r="A273" s="2" t="s">
        <v>8</v>
      </c>
      <c r="B273" s="2"/>
      <c r="C273" s="3">
        <f t="shared" ref="C273:G273" si="10">SUM(C266:C271)</f>
        <v>485</v>
      </c>
      <c r="D273" s="3">
        <f t="shared" si="10"/>
        <v>498</v>
      </c>
      <c r="E273" s="3">
        <f t="shared" si="10"/>
        <v>480</v>
      </c>
      <c r="F273" s="3">
        <f t="shared" si="10"/>
        <v>335</v>
      </c>
      <c r="G273" s="3">
        <f t="shared" si="10"/>
        <v>338</v>
      </c>
      <c r="H273" s="3"/>
      <c r="I273" s="3">
        <f>SUM(I266:I271)</f>
        <v>2136</v>
      </c>
      <c r="J273" s="6"/>
      <c r="K273" s="6"/>
      <c r="L273" s="6"/>
      <c r="M273" s="6"/>
      <c r="N273" s="6"/>
      <c r="O273" s="7"/>
      <c r="P273" s="8"/>
      <c r="Q273" s="8"/>
      <c r="R273" s="8"/>
      <c r="S273" s="8"/>
      <c r="T273" s="7">
        <f>SUM(I273)</f>
        <v>2136</v>
      </c>
    </row>
    <row r="274" spans="1:20" x14ac:dyDescent="0.25">
      <c r="A274" s="15" t="s">
        <v>163</v>
      </c>
      <c r="N274" s="6"/>
      <c r="O274" s="7"/>
      <c r="P274" s="8"/>
      <c r="Q274" s="8"/>
      <c r="R274" s="8"/>
      <c r="S274" s="8"/>
      <c r="T274" s="7"/>
    </row>
    <row r="275" spans="1:20" x14ac:dyDescent="0.25">
      <c r="A275" s="16"/>
      <c r="B275" s="5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7"/>
      <c r="P275" s="8"/>
      <c r="Q275" s="8"/>
      <c r="R275" s="8"/>
      <c r="S275" s="8"/>
      <c r="T275" s="7"/>
    </row>
    <row r="276" spans="1:20" x14ac:dyDescent="0.25">
      <c r="A276" s="5"/>
      <c r="B276" s="5"/>
      <c r="C276" s="6"/>
      <c r="D276" s="6"/>
      <c r="E276" s="6"/>
      <c r="F276" s="6"/>
      <c r="G276" s="6"/>
      <c r="H276" s="6"/>
      <c r="I276" s="6"/>
      <c r="J276" s="10"/>
      <c r="K276" s="10" t="s">
        <v>290</v>
      </c>
      <c r="L276" s="10"/>
      <c r="M276" s="6"/>
      <c r="N276" s="6"/>
      <c r="O276" s="7"/>
      <c r="P276" s="8"/>
      <c r="Q276" s="8"/>
      <c r="R276" s="8"/>
      <c r="S276" s="8"/>
      <c r="T276" s="7"/>
    </row>
    <row r="277" spans="1:20" x14ac:dyDescent="0.25">
      <c r="A277" s="1" t="s">
        <v>60</v>
      </c>
      <c r="B277" s="5"/>
      <c r="C277" s="6"/>
      <c r="D277" s="6"/>
      <c r="E277" s="6"/>
      <c r="F277" s="6"/>
      <c r="G277" s="6"/>
      <c r="H277" s="6"/>
      <c r="I277" s="6"/>
      <c r="J277" s="6"/>
      <c r="K277" s="52">
        <v>6.75</v>
      </c>
      <c r="L277" s="6"/>
      <c r="M277" s="6"/>
      <c r="N277" s="6"/>
      <c r="O277" s="7"/>
      <c r="P277" s="8"/>
      <c r="Q277" s="8"/>
      <c r="R277" s="8"/>
      <c r="S277" s="8"/>
      <c r="T277" s="7"/>
    </row>
    <row r="278" spans="1:20" x14ac:dyDescent="0.25">
      <c r="A278" s="2" t="s">
        <v>0</v>
      </c>
      <c r="B278" s="2"/>
      <c r="C278" s="3">
        <v>6</v>
      </c>
      <c r="D278" s="3">
        <v>8</v>
      </c>
      <c r="E278" s="3">
        <v>10</v>
      </c>
      <c r="F278" s="3">
        <v>12</v>
      </c>
      <c r="G278" s="3">
        <v>14</v>
      </c>
      <c r="H278" s="3">
        <v>16</v>
      </c>
      <c r="I278" s="3">
        <v>18</v>
      </c>
      <c r="J278" s="3"/>
      <c r="K278" s="3" t="s">
        <v>8</v>
      </c>
      <c r="L278" s="6"/>
      <c r="M278" s="6"/>
      <c r="N278" s="6"/>
      <c r="O278" s="7"/>
      <c r="P278" s="8"/>
      <c r="Q278" s="8"/>
      <c r="R278" s="8"/>
      <c r="S278" s="8"/>
      <c r="T278" s="7"/>
    </row>
    <row r="279" spans="1:20" x14ac:dyDescent="0.25">
      <c r="A279" s="2"/>
      <c r="B279" s="2"/>
      <c r="C279" s="3"/>
      <c r="D279" s="3"/>
      <c r="E279" s="3"/>
      <c r="F279" s="3"/>
      <c r="G279" s="3"/>
      <c r="H279" s="3"/>
      <c r="I279" s="3"/>
      <c r="J279" s="3"/>
      <c r="K279" s="3"/>
      <c r="L279" s="6"/>
      <c r="M279" s="6"/>
      <c r="N279" s="6"/>
      <c r="O279" s="7"/>
      <c r="P279" s="8"/>
      <c r="Q279" s="8"/>
      <c r="R279" s="8"/>
      <c r="S279" s="8"/>
      <c r="T279" s="7"/>
    </row>
    <row r="280" spans="1:20" x14ac:dyDescent="0.25">
      <c r="A280" s="2" t="s">
        <v>53</v>
      </c>
      <c r="B280" s="2"/>
      <c r="C280" s="3">
        <v>106</v>
      </c>
      <c r="D280" s="3">
        <v>160</v>
      </c>
      <c r="E280" s="3">
        <v>159</v>
      </c>
      <c r="F280" s="3">
        <v>50</v>
      </c>
      <c r="G280" s="3">
        <v>40</v>
      </c>
      <c r="H280" s="3">
        <v>71</v>
      </c>
      <c r="I280" s="3">
        <v>53</v>
      </c>
      <c r="J280" s="3"/>
      <c r="K280" s="3">
        <f>SUM(C280:J280)</f>
        <v>639</v>
      </c>
      <c r="L280" s="6"/>
      <c r="M280" s="6"/>
      <c r="N280" s="6"/>
      <c r="O280" s="7"/>
      <c r="P280" s="8"/>
      <c r="Q280" s="8"/>
      <c r="R280" s="8"/>
      <c r="S280" s="8"/>
      <c r="T280" s="7">
        <f>SUM(K280)</f>
        <v>639</v>
      </c>
    </row>
    <row r="281" spans="1:20" x14ac:dyDescent="0.25">
      <c r="A281" s="2"/>
      <c r="B281" s="2"/>
      <c r="C281" s="3"/>
      <c r="D281" s="3"/>
      <c r="E281" s="3"/>
      <c r="F281" s="3"/>
      <c r="G281" s="3"/>
      <c r="H281" s="3"/>
      <c r="I281" s="3"/>
      <c r="J281" s="3"/>
      <c r="K281" s="3"/>
      <c r="L281" s="6"/>
      <c r="M281" s="6"/>
      <c r="N281" s="6"/>
      <c r="O281" s="7"/>
      <c r="P281" s="8"/>
      <c r="Q281" s="8"/>
      <c r="R281" s="8"/>
      <c r="S281" s="8"/>
      <c r="T281" s="7"/>
    </row>
    <row r="282" spans="1:20" x14ac:dyDescent="0.25">
      <c r="A282" s="15" t="s">
        <v>164</v>
      </c>
      <c r="G282" s="6"/>
      <c r="H282" s="6"/>
      <c r="I282" s="6"/>
      <c r="J282" s="6"/>
      <c r="K282" s="6"/>
      <c r="L282" s="6"/>
      <c r="M282" s="6"/>
      <c r="N282" s="6"/>
      <c r="O282" s="7"/>
      <c r="P282" s="8"/>
      <c r="Q282" s="8"/>
      <c r="R282" s="8"/>
      <c r="S282" s="8"/>
      <c r="T282" s="7"/>
    </row>
    <row r="283" spans="1:20" x14ac:dyDescent="0.25">
      <c r="A283" s="16"/>
      <c r="B283" s="5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7"/>
      <c r="P283" s="8"/>
      <c r="Q283" s="8"/>
      <c r="R283" s="8"/>
      <c r="S283" s="8"/>
      <c r="T283" s="7"/>
    </row>
    <row r="284" spans="1:20" x14ac:dyDescent="0.25">
      <c r="A284" s="5"/>
      <c r="B284" s="5"/>
      <c r="C284" s="6"/>
      <c r="D284" s="6"/>
      <c r="E284" s="6"/>
      <c r="F284" s="6"/>
      <c r="G284" s="6"/>
      <c r="H284" s="6"/>
      <c r="I284" s="6"/>
      <c r="J284" s="10"/>
      <c r="K284" s="10" t="s">
        <v>290</v>
      </c>
      <c r="L284" s="10"/>
      <c r="M284" s="6"/>
      <c r="N284" s="6"/>
      <c r="O284" s="7"/>
      <c r="P284" s="8"/>
      <c r="Q284" s="8"/>
      <c r="R284" s="8"/>
      <c r="S284" s="8"/>
      <c r="T284" s="7"/>
    </row>
    <row r="285" spans="1:20" x14ac:dyDescent="0.25">
      <c r="A285" s="1" t="s">
        <v>31</v>
      </c>
      <c r="B285" s="5"/>
      <c r="C285" s="6"/>
      <c r="D285" s="6"/>
      <c r="E285" s="6"/>
      <c r="F285" s="6"/>
      <c r="G285" s="6"/>
      <c r="H285" s="6"/>
      <c r="I285" s="6"/>
      <c r="J285" s="6"/>
      <c r="K285" s="52">
        <v>10.5</v>
      </c>
      <c r="L285" s="6"/>
      <c r="M285" s="6"/>
      <c r="N285" s="6"/>
      <c r="O285" s="7"/>
      <c r="P285" s="8"/>
      <c r="Q285" s="8"/>
      <c r="R285" s="8"/>
      <c r="S285" s="8"/>
      <c r="T285" s="7"/>
    </row>
    <row r="286" spans="1:20" x14ac:dyDescent="0.25">
      <c r="A286" s="2" t="s">
        <v>0</v>
      </c>
      <c r="B286" s="2"/>
      <c r="C286" s="3" t="s">
        <v>2</v>
      </c>
      <c r="D286" s="3" t="s">
        <v>3</v>
      </c>
      <c r="E286" s="3" t="s">
        <v>4</v>
      </c>
      <c r="F286" s="3" t="s">
        <v>5</v>
      </c>
      <c r="G286" s="3" t="s">
        <v>6</v>
      </c>
      <c r="H286" s="3" t="s">
        <v>7</v>
      </c>
      <c r="I286" s="3" t="s">
        <v>18</v>
      </c>
      <c r="J286" s="3"/>
      <c r="K286" s="3" t="s">
        <v>8</v>
      </c>
      <c r="L286" s="6"/>
      <c r="M286" s="6"/>
      <c r="N286" s="6"/>
      <c r="O286" s="7"/>
      <c r="P286" s="8"/>
      <c r="Q286" s="8"/>
      <c r="R286" s="8"/>
      <c r="S286" s="8"/>
      <c r="T286" s="7"/>
    </row>
    <row r="287" spans="1:20" x14ac:dyDescent="0.25">
      <c r="A287" s="2"/>
      <c r="B287" s="2"/>
      <c r="C287" s="3"/>
      <c r="D287" s="3"/>
      <c r="E287" s="3"/>
      <c r="F287" s="3"/>
      <c r="G287" s="3"/>
      <c r="H287" s="3"/>
      <c r="I287" s="3"/>
      <c r="J287" s="3"/>
      <c r="K287" s="3"/>
      <c r="L287" s="6"/>
      <c r="M287" s="6"/>
      <c r="N287" s="6"/>
      <c r="O287" s="7"/>
      <c r="P287" s="8"/>
      <c r="Q287" s="8"/>
      <c r="R287" s="8"/>
      <c r="S287" s="8"/>
      <c r="T287" s="7"/>
    </row>
    <row r="288" spans="1:20" x14ac:dyDescent="0.25">
      <c r="A288" s="2" t="s">
        <v>29</v>
      </c>
      <c r="B288" s="2"/>
      <c r="C288" s="3">
        <v>14</v>
      </c>
      <c r="D288" s="3">
        <v>90</v>
      </c>
      <c r="E288" s="3">
        <v>31</v>
      </c>
      <c r="F288" s="3">
        <v>8</v>
      </c>
      <c r="G288" s="3">
        <v>106</v>
      </c>
      <c r="H288" s="3">
        <v>30</v>
      </c>
      <c r="I288" s="3">
        <v>33</v>
      </c>
      <c r="J288" s="3"/>
      <c r="K288" s="3">
        <f>SUM(C288:J288)</f>
        <v>312</v>
      </c>
      <c r="L288" s="6"/>
      <c r="M288" s="6"/>
      <c r="N288" s="6"/>
      <c r="O288" s="7"/>
      <c r="P288" s="8"/>
      <c r="Q288" s="8"/>
      <c r="R288" s="8"/>
      <c r="S288" s="8"/>
      <c r="T288" s="7"/>
    </row>
    <row r="289" spans="1:20" x14ac:dyDescent="0.25">
      <c r="A289" s="2" t="s">
        <v>30</v>
      </c>
      <c r="B289" s="2"/>
      <c r="C289" s="3">
        <v>42</v>
      </c>
      <c r="D289" s="3">
        <v>14</v>
      </c>
      <c r="E289" s="3">
        <v>14</v>
      </c>
      <c r="F289" s="3">
        <v>21</v>
      </c>
      <c r="G289" s="3">
        <v>17</v>
      </c>
      <c r="H289" s="3">
        <v>42</v>
      </c>
      <c r="I289" s="3">
        <v>66</v>
      </c>
      <c r="J289" s="3"/>
      <c r="K289" s="3">
        <f>SUM(C289:J289)</f>
        <v>216</v>
      </c>
      <c r="L289" s="6"/>
      <c r="M289" s="6"/>
      <c r="N289" s="6"/>
      <c r="O289" s="7"/>
      <c r="P289" s="8"/>
      <c r="Q289" s="8"/>
      <c r="R289" s="8"/>
      <c r="S289" s="8"/>
      <c r="T289" s="7"/>
    </row>
    <row r="290" spans="1:20" x14ac:dyDescent="0.25">
      <c r="A290" s="2"/>
      <c r="B290" s="2"/>
      <c r="C290" s="3"/>
      <c r="D290" s="3"/>
      <c r="E290" s="3"/>
      <c r="F290" s="3"/>
      <c r="G290" s="3"/>
      <c r="H290" s="3"/>
      <c r="I290" s="3"/>
      <c r="J290" s="3"/>
      <c r="K290" s="3"/>
      <c r="L290" s="6"/>
      <c r="M290" s="6"/>
      <c r="N290" s="6"/>
      <c r="O290" s="7"/>
      <c r="P290" s="8"/>
      <c r="Q290" s="8"/>
      <c r="R290" s="8"/>
      <c r="S290" s="8"/>
      <c r="T290" s="7"/>
    </row>
    <row r="291" spans="1:20" x14ac:dyDescent="0.25">
      <c r="A291" s="2" t="s">
        <v>8</v>
      </c>
      <c r="B291" s="2"/>
      <c r="C291" s="3">
        <f t="shared" ref="C291:I291" si="11">SUM(C288:C290)</f>
        <v>56</v>
      </c>
      <c r="D291" s="3">
        <f t="shared" si="11"/>
        <v>104</v>
      </c>
      <c r="E291" s="3">
        <f t="shared" si="11"/>
        <v>45</v>
      </c>
      <c r="F291" s="3">
        <f t="shared" si="11"/>
        <v>29</v>
      </c>
      <c r="G291" s="3">
        <f t="shared" si="11"/>
        <v>123</v>
      </c>
      <c r="H291" s="3">
        <f t="shared" si="11"/>
        <v>72</v>
      </c>
      <c r="I291" s="3">
        <f t="shared" si="11"/>
        <v>99</v>
      </c>
      <c r="J291" s="3"/>
      <c r="K291" s="3">
        <f>SUM(K288:K290)</f>
        <v>528</v>
      </c>
      <c r="L291" s="6"/>
      <c r="M291" s="6"/>
      <c r="N291" s="6"/>
      <c r="O291" s="7"/>
      <c r="P291" s="8"/>
      <c r="Q291" s="8"/>
      <c r="R291" s="8"/>
      <c r="S291" s="8"/>
      <c r="T291" s="7">
        <f>SUM(K291)</f>
        <v>528</v>
      </c>
    </row>
    <row r="292" spans="1:20" x14ac:dyDescent="0.25">
      <c r="A292" s="15" t="s">
        <v>165</v>
      </c>
      <c r="N292" s="6"/>
      <c r="O292" s="7"/>
      <c r="P292" s="8"/>
      <c r="Q292" s="8"/>
      <c r="R292" s="8"/>
      <c r="S292" s="8"/>
      <c r="T292" s="7"/>
    </row>
    <row r="293" spans="1:20" x14ac:dyDescent="0.25">
      <c r="A293" s="16"/>
      <c r="B293" s="5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7"/>
      <c r="P293" s="8"/>
      <c r="Q293" s="8"/>
      <c r="R293" s="8"/>
      <c r="S293" s="8"/>
      <c r="T293" s="7"/>
    </row>
    <row r="294" spans="1:20" x14ac:dyDescent="0.25">
      <c r="A294" s="5"/>
      <c r="B294" s="5"/>
      <c r="C294" s="6"/>
      <c r="D294" s="6"/>
      <c r="E294" s="6"/>
      <c r="F294" s="6"/>
      <c r="G294" s="6"/>
      <c r="H294" s="6"/>
      <c r="I294" s="6"/>
      <c r="J294" s="10"/>
      <c r="K294" s="10" t="s">
        <v>290</v>
      </c>
      <c r="L294" s="10"/>
      <c r="M294" s="6"/>
      <c r="N294" s="6"/>
      <c r="O294" s="7"/>
      <c r="P294" s="8"/>
      <c r="Q294" s="8"/>
      <c r="R294" s="8"/>
      <c r="S294" s="8"/>
      <c r="T294" s="7"/>
    </row>
    <row r="295" spans="1:20" x14ac:dyDescent="0.25">
      <c r="A295" s="1" t="s">
        <v>63</v>
      </c>
      <c r="B295" s="5"/>
      <c r="C295" s="6"/>
      <c r="D295" s="6"/>
      <c r="E295" s="6"/>
      <c r="F295" s="6"/>
      <c r="G295" s="6"/>
      <c r="H295" s="6"/>
      <c r="I295" s="6"/>
      <c r="J295" s="6"/>
      <c r="K295" s="52">
        <v>4.45</v>
      </c>
      <c r="L295" s="6"/>
      <c r="M295" s="6"/>
      <c r="N295" s="6"/>
      <c r="O295" s="7"/>
      <c r="P295" s="8"/>
      <c r="Q295" s="8"/>
      <c r="R295" s="8"/>
      <c r="S295" s="8"/>
      <c r="T295" s="7"/>
    </row>
    <row r="296" spans="1:20" x14ac:dyDescent="0.25">
      <c r="A296" s="2" t="s">
        <v>0</v>
      </c>
      <c r="B296" s="2"/>
      <c r="C296" s="3">
        <v>6</v>
      </c>
      <c r="D296" s="3">
        <v>8</v>
      </c>
      <c r="E296" s="3">
        <v>10</v>
      </c>
      <c r="F296" s="3">
        <v>12</v>
      </c>
      <c r="G296" s="3">
        <v>14</v>
      </c>
      <c r="H296" s="3">
        <v>16</v>
      </c>
      <c r="I296" s="3">
        <v>18</v>
      </c>
      <c r="J296" s="3"/>
      <c r="K296" s="3" t="s">
        <v>8</v>
      </c>
      <c r="M296" s="6"/>
      <c r="N296" s="6"/>
      <c r="O296" s="7"/>
      <c r="P296" s="8"/>
      <c r="Q296" s="8"/>
      <c r="R296" s="8"/>
      <c r="S296" s="8"/>
      <c r="T296" s="7"/>
    </row>
    <row r="297" spans="1:20" x14ac:dyDescent="0.25">
      <c r="A297" s="2"/>
      <c r="B297" s="2"/>
      <c r="C297" s="3"/>
      <c r="D297" s="3"/>
      <c r="E297" s="3"/>
      <c r="F297" s="3"/>
      <c r="G297" s="3"/>
      <c r="H297" s="3"/>
      <c r="I297" s="3"/>
      <c r="J297" s="3"/>
      <c r="K297" s="3"/>
      <c r="L297" s="6"/>
      <c r="M297" s="6"/>
      <c r="N297" s="6"/>
      <c r="O297" s="7"/>
      <c r="P297" s="8"/>
      <c r="Q297" s="8"/>
      <c r="R297" s="8"/>
      <c r="S297" s="8"/>
      <c r="T297" s="7"/>
    </row>
    <row r="298" spans="1:20" x14ac:dyDescent="0.25">
      <c r="A298" s="2" t="s">
        <v>64</v>
      </c>
      <c r="B298" s="2"/>
      <c r="C298" s="3">
        <v>256</v>
      </c>
      <c r="D298" s="3">
        <v>163</v>
      </c>
      <c r="E298" s="3">
        <v>9</v>
      </c>
      <c r="F298" s="3">
        <v>9</v>
      </c>
      <c r="G298" s="3">
        <v>65</v>
      </c>
      <c r="H298" s="3">
        <v>285</v>
      </c>
      <c r="I298" s="3">
        <v>169</v>
      </c>
      <c r="J298" s="3"/>
      <c r="K298" s="3">
        <f>SUM(C298:I298)</f>
        <v>956</v>
      </c>
      <c r="L298" s="6"/>
      <c r="M298" s="6"/>
      <c r="N298" s="6"/>
      <c r="O298" s="7"/>
      <c r="P298" s="8"/>
      <c r="Q298" s="8"/>
      <c r="R298" s="8"/>
      <c r="S298" s="8"/>
      <c r="T298" s="7"/>
    </row>
    <row r="299" spans="1:20" x14ac:dyDescent="0.25">
      <c r="A299" s="2" t="s">
        <v>65</v>
      </c>
      <c r="B299" s="2"/>
      <c r="C299" s="3">
        <v>96</v>
      </c>
      <c r="D299" s="3">
        <v>23</v>
      </c>
      <c r="E299" s="3">
        <v>39</v>
      </c>
      <c r="F299" s="3"/>
      <c r="G299" s="3">
        <v>54</v>
      </c>
      <c r="H299" s="3">
        <v>137</v>
      </c>
      <c r="I299" s="3">
        <v>125</v>
      </c>
      <c r="J299" s="3"/>
      <c r="K299" s="3">
        <f>SUM(C299:I299)</f>
        <v>474</v>
      </c>
      <c r="L299" s="6"/>
      <c r="M299" s="6"/>
      <c r="N299" s="6"/>
      <c r="O299" s="7"/>
      <c r="P299" s="8"/>
      <c r="Q299" s="8"/>
      <c r="R299" s="8"/>
      <c r="S299" s="8"/>
      <c r="T299" s="7"/>
    </row>
    <row r="300" spans="1:20" x14ac:dyDescent="0.25">
      <c r="A300" s="2"/>
      <c r="B300" s="2"/>
      <c r="C300" s="3"/>
      <c r="D300" s="3"/>
      <c r="E300" s="3"/>
      <c r="F300" s="3"/>
      <c r="G300" s="3"/>
      <c r="H300" s="3"/>
      <c r="I300" s="3"/>
      <c r="J300" s="3"/>
      <c r="K300" s="3"/>
      <c r="L300" s="6"/>
      <c r="M300" s="6"/>
      <c r="N300" s="6"/>
      <c r="O300" s="7"/>
      <c r="P300" s="8"/>
      <c r="Q300" s="8"/>
      <c r="R300" s="8"/>
      <c r="S300" s="8"/>
      <c r="T300" s="7"/>
    </row>
    <row r="301" spans="1:20" x14ac:dyDescent="0.25">
      <c r="A301" s="2" t="s">
        <v>8</v>
      </c>
      <c r="B301" s="2"/>
      <c r="C301" s="3">
        <f t="shared" ref="C301:I301" si="12">SUM(C298:C300)</f>
        <v>352</v>
      </c>
      <c r="D301" s="3">
        <f t="shared" si="12"/>
        <v>186</v>
      </c>
      <c r="E301" s="3">
        <f t="shared" si="12"/>
        <v>48</v>
      </c>
      <c r="F301" s="3">
        <f t="shared" si="12"/>
        <v>9</v>
      </c>
      <c r="G301" s="3">
        <f t="shared" si="12"/>
        <v>119</v>
      </c>
      <c r="H301" s="3">
        <f t="shared" si="12"/>
        <v>422</v>
      </c>
      <c r="I301" s="3">
        <f t="shared" si="12"/>
        <v>294</v>
      </c>
      <c r="J301" s="3"/>
      <c r="K301" s="3">
        <f>SUM(K298:K300)</f>
        <v>1430</v>
      </c>
      <c r="L301" s="6"/>
      <c r="M301" s="6"/>
      <c r="N301" s="6"/>
      <c r="O301" s="7"/>
      <c r="P301" s="8"/>
      <c r="Q301" s="8"/>
      <c r="R301" s="8"/>
      <c r="S301" s="8"/>
      <c r="T301" s="7">
        <f>SUM(K301)</f>
        <v>1430</v>
      </c>
    </row>
    <row r="302" spans="1:20" x14ac:dyDescent="0.25">
      <c r="A302" s="15" t="s">
        <v>166</v>
      </c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7"/>
      <c r="P302" s="8"/>
      <c r="Q302" s="8"/>
      <c r="R302" s="8"/>
      <c r="S302" s="8"/>
      <c r="T302" s="7"/>
    </row>
    <row r="303" spans="1:20" x14ac:dyDescent="0.25">
      <c r="A303" s="16"/>
      <c r="B303" s="5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7"/>
      <c r="P303" s="8"/>
      <c r="Q303" s="8"/>
      <c r="R303" s="8"/>
      <c r="S303" s="8"/>
      <c r="T303" s="7"/>
    </row>
    <row r="304" spans="1:20" x14ac:dyDescent="0.25">
      <c r="A304" s="5"/>
      <c r="B304" s="5"/>
      <c r="C304" s="6"/>
      <c r="D304" s="6"/>
      <c r="E304" s="6"/>
      <c r="F304" s="6"/>
      <c r="G304" s="6"/>
      <c r="H304" s="6"/>
      <c r="I304" s="6"/>
      <c r="J304" s="10"/>
      <c r="K304" s="10" t="s">
        <v>290</v>
      </c>
      <c r="L304" s="10"/>
      <c r="M304" s="6"/>
      <c r="N304" s="6"/>
      <c r="O304" s="7"/>
      <c r="P304" s="8"/>
      <c r="Q304" s="8"/>
      <c r="R304" s="8"/>
      <c r="S304" s="8"/>
      <c r="T304" s="7"/>
    </row>
    <row r="305" spans="1:20" ht="15.75" x14ac:dyDescent="0.25">
      <c r="A305" s="11" t="s">
        <v>118</v>
      </c>
      <c r="B305" s="12"/>
      <c r="C305" s="12"/>
      <c r="D305" s="12"/>
      <c r="E305" s="12"/>
      <c r="F305" s="12"/>
      <c r="G305" s="12"/>
      <c r="H305" s="12"/>
      <c r="I305" s="12"/>
      <c r="J305" s="12"/>
      <c r="K305" s="51">
        <v>24.95</v>
      </c>
      <c r="L305" s="12"/>
      <c r="M305" s="12"/>
      <c r="N305" s="12"/>
      <c r="O305" s="26"/>
      <c r="P305" s="26"/>
      <c r="Q305" s="26"/>
      <c r="R305" s="26"/>
      <c r="S305" s="26"/>
      <c r="T305" s="12"/>
    </row>
    <row r="306" spans="1:20" ht="15.75" x14ac:dyDescent="0.25">
      <c r="A306" s="23" t="s">
        <v>0</v>
      </c>
      <c r="B306" s="24"/>
      <c r="C306" s="24" t="s">
        <v>1</v>
      </c>
      <c r="D306" s="24" t="s">
        <v>2</v>
      </c>
      <c r="E306" s="24" t="s">
        <v>3</v>
      </c>
      <c r="F306" s="24" t="s">
        <v>4</v>
      </c>
      <c r="G306" s="24" t="s">
        <v>5</v>
      </c>
      <c r="H306" s="24" t="s">
        <v>6</v>
      </c>
      <c r="I306" s="24" t="s">
        <v>7</v>
      </c>
      <c r="J306" s="24"/>
      <c r="K306" s="24" t="s">
        <v>8</v>
      </c>
      <c r="L306" s="12"/>
      <c r="M306" s="12"/>
      <c r="N306" s="12"/>
      <c r="O306" s="26"/>
      <c r="P306" s="26"/>
      <c r="Q306" s="26"/>
      <c r="R306" s="26"/>
      <c r="S306" s="26"/>
      <c r="T306" s="12"/>
    </row>
    <row r="307" spans="1:20" ht="15.75" x14ac:dyDescent="0.25">
      <c r="A307" s="23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12"/>
      <c r="M307" s="12"/>
      <c r="N307" s="12"/>
      <c r="O307" s="26"/>
      <c r="P307" s="26"/>
      <c r="Q307" s="26"/>
      <c r="R307" s="26"/>
      <c r="S307" s="26"/>
      <c r="T307" s="12"/>
    </row>
    <row r="308" spans="1:20" ht="15.75" x14ac:dyDescent="0.25">
      <c r="A308" s="23" t="s">
        <v>9</v>
      </c>
      <c r="B308" s="24"/>
      <c r="C308" s="24">
        <v>84</v>
      </c>
      <c r="D308" s="24">
        <v>33</v>
      </c>
      <c r="E308" s="24">
        <v>11</v>
      </c>
      <c r="F308" s="24">
        <v>4</v>
      </c>
      <c r="G308" s="24">
        <v>13</v>
      </c>
      <c r="H308" s="24">
        <v>9</v>
      </c>
      <c r="I308" s="24">
        <v>1</v>
      </c>
      <c r="J308" s="24"/>
      <c r="K308" s="24">
        <f>SUM(C308:J308)</f>
        <v>155</v>
      </c>
      <c r="L308" s="12"/>
      <c r="M308" s="12"/>
      <c r="N308" s="12"/>
      <c r="O308" s="26"/>
      <c r="P308" s="26"/>
      <c r="Q308" s="26"/>
      <c r="R308" s="26"/>
      <c r="S308" s="26"/>
      <c r="T308" s="12">
        <f>SUM(K308)</f>
        <v>155</v>
      </c>
    </row>
    <row r="309" spans="1:20" ht="15.75" x14ac:dyDescent="0.25">
      <c r="A309" s="23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12"/>
      <c r="M309" s="12"/>
      <c r="N309" s="12"/>
      <c r="O309" s="26"/>
      <c r="P309" s="26"/>
      <c r="Q309" s="26"/>
      <c r="R309" s="26"/>
      <c r="S309" s="26"/>
      <c r="T309" s="12"/>
    </row>
    <row r="310" spans="1:20" ht="15.75" x14ac:dyDescent="0.25">
      <c r="A310" s="15" t="s">
        <v>167</v>
      </c>
      <c r="B310" s="15"/>
      <c r="C310" s="15"/>
      <c r="D310" s="15"/>
      <c r="E310" s="15"/>
      <c r="F310" s="15"/>
      <c r="G310" s="15"/>
      <c r="H310" s="15"/>
      <c r="I310" s="15"/>
      <c r="J310" s="15"/>
      <c r="K310" s="21"/>
      <c r="L310" s="12"/>
      <c r="M310" s="12"/>
      <c r="N310" s="12"/>
      <c r="O310" s="26"/>
      <c r="P310" s="26"/>
      <c r="Q310" s="26"/>
      <c r="R310" s="26"/>
      <c r="S310" s="26"/>
      <c r="T310" s="12"/>
    </row>
    <row r="311" spans="1:20" ht="15.75" x14ac:dyDescent="0.25">
      <c r="A311" s="16"/>
      <c r="B311" s="5"/>
      <c r="C311" s="26"/>
      <c r="D311" s="26"/>
      <c r="E311" s="26"/>
      <c r="F311" s="26"/>
      <c r="G311" s="26"/>
      <c r="H311" s="26"/>
      <c r="I311" s="26"/>
      <c r="J311" s="26"/>
      <c r="K311" s="26"/>
      <c r="L311" s="12"/>
      <c r="M311" s="12"/>
      <c r="N311" s="12"/>
      <c r="O311" s="26"/>
      <c r="P311" s="26"/>
      <c r="Q311" s="26"/>
      <c r="R311" s="26"/>
      <c r="S311" s="26"/>
      <c r="T311" s="12"/>
    </row>
    <row r="312" spans="1:20" ht="15.75" x14ac:dyDescent="0.25">
      <c r="A312" s="36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6"/>
      <c r="P312" s="36"/>
      <c r="Q312" s="36"/>
      <c r="R312" s="36"/>
      <c r="S312" s="36"/>
      <c r="T312" s="37"/>
    </row>
    <row r="313" spans="1:20" x14ac:dyDescent="0.25">
      <c r="A313" s="28"/>
      <c r="B313" s="28"/>
      <c r="C313" s="29"/>
      <c r="D313" s="29" t="s">
        <v>73</v>
      </c>
      <c r="E313" s="29"/>
      <c r="F313" s="29"/>
      <c r="G313" s="29">
        <f>SUM(T222:T309)</f>
        <v>5658</v>
      </c>
      <c r="H313" s="29"/>
      <c r="I313" s="29"/>
      <c r="J313" s="29"/>
      <c r="K313" s="29"/>
      <c r="L313" s="29"/>
      <c r="M313" s="29"/>
      <c r="N313" s="29"/>
      <c r="O313" s="30"/>
      <c r="P313" s="31"/>
      <c r="Q313" s="31"/>
      <c r="R313" s="31"/>
      <c r="S313" s="31"/>
      <c r="T313" s="30"/>
    </row>
    <row r="314" spans="1:20" x14ac:dyDescent="0.25">
      <c r="A314" s="5"/>
      <c r="B314" s="5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7"/>
      <c r="P314" s="8"/>
      <c r="Q314" s="8"/>
      <c r="R314" s="8"/>
      <c r="S314" s="8"/>
      <c r="T314" s="7"/>
    </row>
    <row r="315" spans="1:20" ht="15.75" x14ac:dyDescent="0.25">
      <c r="A315" s="11" t="s">
        <v>119</v>
      </c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2"/>
      <c r="P315" s="8"/>
      <c r="Q315" s="8"/>
      <c r="R315" s="8"/>
      <c r="S315" s="8"/>
      <c r="T315" s="7"/>
    </row>
    <row r="316" spans="1:20" x14ac:dyDescent="0.25">
      <c r="A316" s="40"/>
      <c r="C316" s="21"/>
      <c r="D316" s="21"/>
      <c r="E316" s="10"/>
      <c r="F316" s="10" t="s">
        <v>290</v>
      </c>
      <c r="G316" s="10"/>
      <c r="H316" s="21"/>
      <c r="I316" s="21"/>
      <c r="J316" s="21"/>
      <c r="K316" s="21"/>
      <c r="L316" s="21"/>
      <c r="M316" s="21"/>
      <c r="N316" s="21"/>
      <c r="O316" s="22"/>
      <c r="P316" s="8"/>
      <c r="Q316" s="8"/>
      <c r="R316" s="8"/>
      <c r="S316" s="8"/>
      <c r="T316" s="7"/>
    </row>
    <row r="317" spans="1:20" x14ac:dyDescent="0.25">
      <c r="A317" s="17" t="s">
        <v>120</v>
      </c>
      <c r="C317" s="21"/>
      <c r="D317" s="21"/>
      <c r="E317" s="21"/>
      <c r="F317" s="51">
        <v>6.76</v>
      </c>
      <c r="G317" s="21"/>
      <c r="H317" s="21"/>
      <c r="J317" s="21"/>
      <c r="K317" s="21"/>
      <c r="L317" s="21"/>
      <c r="M317" s="21"/>
      <c r="N317" s="21"/>
      <c r="O317" s="22"/>
      <c r="P317" s="8"/>
      <c r="Q317" s="8"/>
      <c r="R317" s="8"/>
      <c r="S317" s="8"/>
      <c r="T317" s="7"/>
    </row>
    <row r="318" spans="1:20" x14ac:dyDescent="0.25">
      <c r="A318" s="23" t="s">
        <v>0</v>
      </c>
      <c r="B318" s="23"/>
      <c r="C318" s="39" t="s">
        <v>121</v>
      </c>
      <c r="D318" s="39" t="s">
        <v>122</v>
      </c>
      <c r="E318" s="24"/>
      <c r="F318" s="24" t="s">
        <v>8</v>
      </c>
      <c r="G318" s="21"/>
      <c r="H318" s="21"/>
      <c r="I318" s="21"/>
      <c r="J318" s="21"/>
      <c r="K318" s="21"/>
      <c r="L318" s="21"/>
      <c r="M318" s="21"/>
      <c r="N318" s="21"/>
      <c r="O318" s="22"/>
      <c r="P318" s="8"/>
      <c r="Q318" s="22"/>
      <c r="R318" s="8"/>
      <c r="S318" s="8"/>
      <c r="T318" s="7"/>
    </row>
    <row r="319" spans="1:20" x14ac:dyDescent="0.25">
      <c r="A319" s="23"/>
      <c r="B319" s="23"/>
      <c r="C319" s="39"/>
      <c r="D319" s="39"/>
      <c r="E319" s="24"/>
      <c r="F319" s="24"/>
      <c r="G319" s="21"/>
      <c r="H319" s="21"/>
      <c r="I319" s="21"/>
      <c r="J319" s="21"/>
      <c r="K319" s="21"/>
      <c r="L319" s="21"/>
      <c r="M319" s="21"/>
      <c r="N319" s="21"/>
      <c r="O319" s="22"/>
      <c r="P319" s="8"/>
      <c r="Q319" s="8"/>
      <c r="R319" s="8"/>
      <c r="S319" s="8"/>
      <c r="T319" s="7"/>
    </row>
    <row r="320" spans="1:20" x14ac:dyDescent="0.25">
      <c r="A320" s="23" t="s">
        <v>9</v>
      </c>
      <c r="B320" s="23"/>
      <c r="C320" s="24">
        <v>61</v>
      </c>
      <c r="D320" s="24">
        <v>102</v>
      </c>
      <c r="E320" s="24"/>
      <c r="F320" s="24">
        <f>SUM(C320:D320)</f>
        <v>163</v>
      </c>
      <c r="G320" s="21"/>
      <c r="H320" s="21"/>
      <c r="I320" s="21"/>
      <c r="J320" s="21"/>
      <c r="K320" s="21"/>
      <c r="L320" s="21"/>
      <c r="M320" s="21"/>
      <c r="N320" s="21"/>
      <c r="O320" s="22"/>
      <c r="P320" s="8"/>
      <c r="Q320" s="8"/>
      <c r="R320" s="8"/>
      <c r="S320" s="8"/>
      <c r="T320" s="7"/>
    </row>
    <row r="321" spans="1:20" x14ac:dyDescent="0.25">
      <c r="A321" s="23" t="s">
        <v>96</v>
      </c>
      <c r="B321" s="23"/>
      <c r="C321" s="24">
        <v>19</v>
      </c>
      <c r="D321" s="24">
        <v>324</v>
      </c>
      <c r="E321" s="24"/>
      <c r="F321" s="24">
        <f>SUM(C321:D321)</f>
        <v>343</v>
      </c>
      <c r="G321" s="21"/>
      <c r="H321" s="21"/>
      <c r="I321" s="21"/>
      <c r="J321" s="21"/>
      <c r="K321" s="21"/>
      <c r="L321" s="21"/>
      <c r="M321" s="21"/>
      <c r="N321" s="21"/>
      <c r="O321" s="22"/>
      <c r="P321" s="8"/>
      <c r="Q321" s="8"/>
      <c r="R321" s="8"/>
      <c r="S321" s="8"/>
      <c r="T321" s="7"/>
    </row>
    <row r="322" spans="1:20" x14ac:dyDescent="0.25">
      <c r="A322" s="23"/>
      <c r="B322" s="23"/>
      <c r="C322" s="24"/>
      <c r="D322" s="24"/>
      <c r="E322" s="24"/>
      <c r="F322" s="24"/>
      <c r="G322" s="21"/>
      <c r="H322" s="21"/>
      <c r="I322" s="21"/>
      <c r="J322" s="21"/>
      <c r="K322" s="21"/>
      <c r="L322" s="21"/>
      <c r="M322" s="21"/>
      <c r="N322" s="21"/>
      <c r="O322" s="22"/>
      <c r="P322" s="8"/>
      <c r="Q322" s="8"/>
      <c r="R322" s="8"/>
      <c r="S322" s="8"/>
      <c r="T322" s="7"/>
    </row>
    <row r="323" spans="1:20" x14ac:dyDescent="0.25">
      <c r="A323" s="23" t="s">
        <v>8</v>
      </c>
      <c r="B323" s="23"/>
      <c r="C323" s="24">
        <f>SUM(C320:C321)</f>
        <v>80</v>
      </c>
      <c r="D323" s="24">
        <f>SUM(D320:D321)</f>
        <v>426</v>
      </c>
      <c r="E323" s="24"/>
      <c r="F323" s="24">
        <f>SUM(F320:F321)</f>
        <v>506</v>
      </c>
      <c r="G323" s="21"/>
      <c r="H323" s="21"/>
      <c r="I323" s="21"/>
      <c r="J323" s="21"/>
      <c r="K323" s="21"/>
      <c r="L323" s="21"/>
      <c r="M323" s="21"/>
      <c r="N323" s="21"/>
      <c r="P323" s="8"/>
      <c r="Q323" s="8"/>
      <c r="R323" s="8"/>
      <c r="S323" s="8"/>
      <c r="T323" s="7">
        <f>SUM(F323)</f>
        <v>506</v>
      </c>
    </row>
    <row r="324" spans="1:20" x14ac:dyDescent="0.25">
      <c r="A324" s="15" t="s">
        <v>168</v>
      </c>
      <c r="I324" s="21"/>
      <c r="J324" s="21"/>
      <c r="K324" s="21"/>
      <c r="L324" s="21"/>
      <c r="M324" s="21"/>
      <c r="N324" s="21"/>
      <c r="P324" s="8"/>
      <c r="Q324" s="8"/>
      <c r="R324" s="8"/>
      <c r="S324" s="8"/>
      <c r="T324" s="7"/>
    </row>
    <row r="325" spans="1:20" x14ac:dyDescent="0.25">
      <c r="A325" s="16"/>
      <c r="B325" s="5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7"/>
      <c r="P325" s="8"/>
      <c r="Q325" s="8"/>
      <c r="R325" s="8"/>
      <c r="S325" s="8"/>
      <c r="T325" s="7"/>
    </row>
    <row r="326" spans="1:20" x14ac:dyDescent="0.25">
      <c r="A326" s="5"/>
      <c r="B326" s="5"/>
      <c r="C326" s="6"/>
      <c r="D326" s="6"/>
      <c r="E326" s="10"/>
      <c r="F326" s="10" t="s">
        <v>290</v>
      </c>
      <c r="G326" s="10"/>
      <c r="H326" s="6"/>
      <c r="I326" s="6"/>
      <c r="J326" s="6"/>
      <c r="K326" s="6"/>
      <c r="L326" s="6"/>
      <c r="M326" s="6"/>
      <c r="N326" s="6"/>
      <c r="O326" s="7"/>
      <c r="P326" s="8"/>
      <c r="Q326" s="8"/>
      <c r="R326" s="8"/>
      <c r="S326" s="8"/>
      <c r="T326" s="7"/>
    </row>
    <row r="327" spans="1:20" x14ac:dyDescent="0.25">
      <c r="A327" s="40" t="s">
        <v>124</v>
      </c>
      <c r="B327" s="40"/>
      <c r="C327" s="41"/>
      <c r="D327" s="41"/>
      <c r="E327" s="21"/>
      <c r="F327" s="51">
        <v>11.48</v>
      </c>
      <c r="G327" s="21"/>
      <c r="H327" s="21"/>
      <c r="I327" s="21"/>
      <c r="J327" s="21"/>
      <c r="K327" s="21"/>
      <c r="L327" s="21"/>
      <c r="M327" s="21"/>
      <c r="N327" s="21"/>
      <c r="O327" s="22"/>
      <c r="Q327" s="8"/>
      <c r="R327" s="8"/>
      <c r="S327" s="8"/>
      <c r="T327" s="7"/>
    </row>
    <row r="328" spans="1:20" x14ac:dyDescent="0.25">
      <c r="A328" s="23" t="s">
        <v>0</v>
      </c>
      <c r="B328" s="23"/>
      <c r="C328" s="24" t="s">
        <v>1</v>
      </c>
      <c r="D328" s="24" t="s">
        <v>2</v>
      </c>
      <c r="E328" s="24"/>
      <c r="F328" s="24" t="s">
        <v>8</v>
      </c>
      <c r="G328" s="21"/>
      <c r="H328" s="21"/>
      <c r="I328" s="21"/>
      <c r="J328" s="21"/>
      <c r="K328" s="21"/>
      <c r="L328" s="21"/>
      <c r="M328" s="21"/>
      <c r="N328" s="21"/>
      <c r="O328" s="22"/>
      <c r="Q328" s="8"/>
      <c r="R328" s="8"/>
      <c r="S328" s="8"/>
      <c r="T328" s="7"/>
    </row>
    <row r="329" spans="1:20" x14ac:dyDescent="0.25">
      <c r="A329" s="23"/>
      <c r="B329" s="23"/>
      <c r="C329" s="24"/>
      <c r="D329" s="24"/>
      <c r="E329" s="24"/>
      <c r="F329" s="24"/>
      <c r="G329" s="21"/>
      <c r="H329" s="21"/>
      <c r="I329" s="21"/>
      <c r="J329" s="21"/>
      <c r="K329" s="21"/>
      <c r="L329" s="21"/>
      <c r="M329" s="21"/>
      <c r="N329" s="21"/>
      <c r="Q329" s="22"/>
      <c r="R329" s="8"/>
      <c r="S329" s="8"/>
      <c r="T329" s="7"/>
    </row>
    <row r="330" spans="1:20" x14ac:dyDescent="0.25">
      <c r="A330" s="23" t="s">
        <v>9</v>
      </c>
      <c r="B330" s="23"/>
      <c r="C330" s="24">
        <v>13</v>
      </c>
      <c r="D330" s="24">
        <v>46</v>
      </c>
      <c r="E330" s="24"/>
      <c r="F330" s="24">
        <f>SUM(C330:D330)</f>
        <v>59</v>
      </c>
      <c r="G330" s="21"/>
      <c r="H330" s="21"/>
      <c r="I330" s="21"/>
      <c r="J330" s="21"/>
      <c r="K330" s="21"/>
      <c r="L330" s="21"/>
      <c r="M330" s="21"/>
      <c r="N330" s="21"/>
      <c r="Q330" s="22"/>
      <c r="R330" s="8"/>
      <c r="S330" s="8"/>
      <c r="T330" s="7">
        <f>SUM(F330)</f>
        <v>59</v>
      </c>
    </row>
    <row r="331" spans="1:20" x14ac:dyDescent="0.25">
      <c r="A331" s="23"/>
      <c r="B331" s="23"/>
      <c r="C331" s="24"/>
      <c r="D331" s="24"/>
      <c r="E331" s="24"/>
      <c r="F331" s="24"/>
      <c r="G331" s="21"/>
      <c r="H331" s="21"/>
      <c r="I331" s="21"/>
      <c r="J331" s="21"/>
      <c r="K331" s="21"/>
      <c r="L331" s="21"/>
      <c r="M331" s="21"/>
      <c r="N331" s="21"/>
      <c r="Q331" s="22"/>
      <c r="R331" s="8"/>
      <c r="S331" s="8"/>
      <c r="T331" s="7"/>
    </row>
    <row r="332" spans="1:20" x14ac:dyDescent="0.25">
      <c r="A332" s="15" t="s">
        <v>169</v>
      </c>
      <c r="K332" s="21"/>
      <c r="L332" s="21"/>
      <c r="M332" s="21"/>
      <c r="N332" s="21"/>
      <c r="Q332" s="22"/>
      <c r="R332" s="8"/>
      <c r="S332" s="8"/>
      <c r="T332" s="7"/>
    </row>
    <row r="333" spans="1:20" x14ac:dyDescent="0.25">
      <c r="A333" s="16"/>
      <c r="B333" s="5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Q333" s="22"/>
      <c r="R333" s="8"/>
      <c r="S333" s="8"/>
      <c r="T333" s="7"/>
    </row>
    <row r="334" spans="1:20" x14ac:dyDescent="0.25">
      <c r="C334" s="21"/>
      <c r="D334" s="21"/>
      <c r="E334" s="21"/>
      <c r="F334" s="10"/>
      <c r="G334" s="10" t="s">
        <v>290</v>
      </c>
      <c r="H334" s="10"/>
      <c r="I334" s="21"/>
      <c r="J334" s="21"/>
      <c r="K334" s="21"/>
      <c r="L334" s="21"/>
      <c r="M334" s="21"/>
      <c r="N334" s="21"/>
      <c r="Q334" s="22"/>
      <c r="R334" s="8"/>
      <c r="S334" s="8"/>
      <c r="T334" s="7"/>
    </row>
    <row r="335" spans="1:20" x14ac:dyDescent="0.25">
      <c r="A335" s="40" t="s">
        <v>125</v>
      </c>
      <c r="C335" s="21"/>
      <c r="D335" s="21"/>
      <c r="E335" s="21"/>
      <c r="F335" s="21"/>
      <c r="G335" s="51">
        <v>11.48</v>
      </c>
      <c r="H335" s="21"/>
      <c r="J335" s="21"/>
      <c r="K335" s="21"/>
      <c r="L335" s="21"/>
      <c r="M335" s="21"/>
      <c r="N335" s="21"/>
      <c r="Q335" s="22"/>
      <c r="R335" s="8"/>
      <c r="S335" s="8"/>
      <c r="T335" s="7"/>
    </row>
    <row r="336" spans="1:20" x14ac:dyDescent="0.25">
      <c r="A336" s="23" t="s">
        <v>0</v>
      </c>
      <c r="B336" s="23"/>
      <c r="C336" s="24" t="s">
        <v>1</v>
      </c>
      <c r="D336" s="24" t="s">
        <v>2</v>
      </c>
      <c r="E336" s="24" t="s">
        <v>3</v>
      </c>
      <c r="F336" s="24" t="s">
        <v>6</v>
      </c>
      <c r="G336" s="24"/>
      <c r="H336" s="24" t="s">
        <v>8</v>
      </c>
      <c r="I336" s="21"/>
      <c r="J336" s="21"/>
      <c r="K336" s="21"/>
      <c r="L336" s="21"/>
      <c r="M336" s="21"/>
      <c r="N336" s="21"/>
      <c r="Q336" s="22"/>
      <c r="R336" s="8"/>
      <c r="S336" s="8"/>
      <c r="T336" s="7"/>
    </row>
    <row r="337" spans="1:20" x14ac:dyDescent="0.25">
      <c r="A337" s="23"/>
      <c r="B337" s="23"/>
      <c r="C337" s="24"/>
      <c r="D337" s="24"/>
      <c r="E337" s="24"/>
      <c r="F337" s="24"/>
      <c r="G337" s="24"/>
      <c r="H337" s="24"/>
      <c r="I337" s="21"/>
      <c r="J337" s="21"/>
      <c r="K337" s="21"/>
      <c r="L337" s="21"/>
      <c r="M337" s="21"/>
      <c r="N337" s="21"/>
      <c r="Q337" s="22"/>
      <c r="R337" s="8"/>
      <c r="S337" s="8"/>
      <c r="T337" s="7"/>
    </row>
    <row r="338" spans="1:20" x14ac:dyDescent="0.25">
      <c r="A338" s="23" t="s">
        <v>9</v>
      </c>
      <c r="B338" s="23"/>
      <c r="C338" s="24">
        <v>15</v>
      </c>
      <c r="D338" s="24">
        <v>4</v>
      </c>
      <c r="E338" s="24">
        <v>1</v>
      </c>
      <c r="F338" s="24">
        <v>6</v>
      </c>
      <c r="G338" s="24"/>
      <c r="H338" s="24">
        <f>SUM(C338:F338)</f>
        <v>26</v>
      </c>
      <c r="I338" s="21"/>
      <c r="J338" s="21"/>
      <c r="K338" s="21"/>
      <c r="L338" s="21"/>
      <c r="M338" s="21"/>
      <c r="N338" s="21"/>
      <c r="Q338" s="22"/>
      <c r="R338" s="8"/>
      <c r="S338" s="8"/>
      <c r="T338" s="7">
        <f>SUM(H338)</f>
        <v>26</v>
      </c>
    </row>
    <row r="339" spans="1:20" x14ac:dyDescent="0.25">
      <c r="A339" s="23"/>
      <c r="B339" s="23"/>
      <c r="C339" s="24"/>
      <c r="D339" s="24"/>
      <c r="E339" s="24"/>
      <c r="F339" s="24"/>
      <c r="G339" s="24"/>
      <c r="H339" s="24"/>
      <c r="I339" s="21"/>
      <c r="J339" s="21"/>
      <c r="K339" s="21"/>
      <c r="L339" s="21"/>
      <c r="M339" s="21"/>
      <c r="N339" s="21"/>
      <c r="O339" s="22"/>
      <c r="Q339" s="8"/>
      <c r="R339" s="8"/>
      <c r="S339" s="8"/>
      <c r="T339" s="7"/>
    </row>
    <row r="340" spans="1:20" x14ac:dyDescent="0.25">
      <c r="A340" s="15" t="s">
        <v>170</v>
      </c>
      <c r="N340" s="21"/>
      <c r="O340" s="22"/>
      <c r="Q340" s="8"/>
      <c r="R340" s="8"/>
      <c r="S340" s="8"/>
      <c r="T340" s="7"/>
    </row>
    <row r="341" spans="1:20" x14ac:dyDescent="0.25">
      <c r="A341" s="16"/>
      <c r="B341" s="5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2"/>
      <c r="Q341" s="8"/>
      <c r="R341" s="8"/>
      <c r="S341" s="8"/>
      <c r="T341" s="7"/>
    </row>
    <row r="342" spans="1:20" x14ac:dyDescent="0.25">
      <c r="A342" s="16"/>
      <c r="B342" s="5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2"/>
      <c r="Q342" s="8"/>
      <c r="R342" s="8"/>
      <c r="S342" s="8"/>
      <c r="T342" s="7"/>
    </row>
    <row r="343" spans="1:20" x14ac:dyDescent="0.25">
      <c r="A343" s="16"/>
      <c r="B343" s="5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2"/>
      <c r="Q343" s="8"/>
      <c r="R343" s="8"/>
      <c r="S343" s="8"/>
      <c r="T343" s="7"/>
    </row>
    <row r="344" spans="1:20" x14ac:dyDescent="0.25">
      <c r="C344" s="21"/>
      <c r="D344" s="21"/>
      <c r="E344" s="10"/>
      <c r="F344" s="10" t="s">
        <v>290</v>
      </c>
      <c r="G344" s="10"/>
      <c r="H344" s="21"/>
      <c r="I344" s="21"/>
      <c r="J344" s="21"/>
      <c r="K344" s="21"/>
      <c r="L344" s="21"/>
      <c r="M344" s="21"/>
      <c r="N344" s="21"/>
      <c r="O344" s="22"/>
      <c r="Q344" s="8"/>
      <c r="R344" s="8"/>
      <c r="S344" s="8"/>
      <c r="T344" s="7"/>
    </row>
    <row r="345" spans="1:20" x14ac:dyDescent="0.25">
      <c r="A345" s="40" t="s">
        <v>126</v>
      </c>
      <c r="C345" s="21"/>
      <c r="D345" s="21"/>
      <c r="E345" s="21"/>
      <c r="F345" s="51">
        <v>4.47</v>
      </c>
      <c r="G345" s="21"/>
      <c r="H345" s="21"/>
      <c r="I345" s="21"/>
      <c r="J345" s="21"/>
      <c r="K345" s="21"/>
      <c r="L345" s="21"/>
      <c r="M345" s="21"/>
      <c r="N345" s="21"/>
      <c r="O345" s="22"/>
      <c r="Q345" s="8"/>
      <c r="R345" s="8"/>
      <c r="S345" s="8"/>
      <c r="T345" s="7"/>
    </row>
    <row r="346" spans="1:20" x14ac:dyDescent="0.25">
      <c r="A346" s="23" t="s">
        <v>0</v>
      </c>
      <c r="B346" s="23"/>
      <c r="C346" s="39" t="s">
        <v>121</v>
      </c>
      <c r="D346" s="24" t="s">
        <v>6</v>
      </c>
      <c r="E346" s="24"/>
      <c r="F346" s="24" t="s">
        <v>8</v>
      </c>
      <c r="G346" s="21"/>
      <c r="H346" s="21"/>
      <c r="I346" s="21"/>
      <c r="J346" s="21"/>
      <c r="K346" s="21"/>
      <c r="L346" s="21"/>
      <c r="M346" s="21"/>
      <c r="N346" s="21"/>
      <c r="O346" s="22"/>
      <c r="Q346" s="8"/>
      <c r="R346" s="8"/>
      <c r="S346" s="8"/>
      <c r="T346" s="7"/>
    </row>
    <row r="347" spans="1:20" x14ac:dyDescent="0.25">
      <c r="A347" s="23"/>
      <c r="B347" s="23"/>
      <c r="C347" s="39"/>
      <c r="D347" s="24"/>
      <c r="E347" s="24"/>
      <c r="F347" s="24"/>
      <c r="G347" s="21"/>
      <c r="H347" s="21"/>
      <c r="I347" s="21"/>
      <c r="J347" s="21"/>
      <c r="K347" s="21"/>
      <c r="L347" s="21"/>
      <c r="M347" s="21"/>
      <c r="N347" s="21"/>
      <c r="O347" s="22"/>
      <c r="Q347" s="22"/>
      <c r="R347" s="8"/>
      <c r="S347" s="8"/>
      <c r="T347" s="7"/>
    </row>
    <row r="348" spans="1:20" x14ac:dyDescent="0.25">
      <c r="A348" s="23" t="s">
        <v>96</v>
      </c>
      <c r="B348" s="23"/>
      <c r="C348" s="24">
        <v>76</v>
      </c>
      <c r="D348" s="24">
        <v>33</v>
      </c>
      <c r="E348" s="24"/>
      <c r="F348" s="24">
        <f>SUM(C348:E348)</f>
        <v>109</v>
      </c>
      <c r="G348" s="21"/>
      <c r="H348" s="21"/>
      <c r="I348" s="21"/>
      <c r="J348" s="21"/>
      <c r="K348" s="21"/>
      <c r="L348" s="21"/>
      <c r="M348" s="21"/>
      <c r="N348" s="21"/>
      <c r="Q348" s="8"/>
      <c r="R348" s="8"/>
      <c r="S348" s="8"/>
      <c r="T348" s="7">
        <f>SUM(F348)</f>
        <v>109</v>
      </c>
    </row>
    <row r="349" spans="1:20" x14ac:dyDescent="0.25">
      <c r="A349" s="23"/>
      <c r="B349" s="23"/>
      <c r="C349" s="24"/>
      <c r="D349" s="24"/>
      <c r="E349" s="24"/>
      <c r="F349" s="24"/>
      <c r="G349" s="21"/>
      <c r="H349" s="21"/>
      <c r="I349" s="21"/>
      <c r="J349" s="21"/>
      <c r="K349" s="21"/>
      <c r="L349" s="21"/>
      <c r="M349" s="21"/>
      <c r="N349" s="21"/>
      <c r="O349" s="22"/>
      <c r="Q349" s="8"/>
      <c r="R349" s="8"/>
      <c r="S349" s="8"/>
      <c r="T349" s="7"/>
    </row>
    <row r="350" spans="1:20" x14ac:dyDescent="0.25">
      <c r="A350" s="15" t="s">
        <v>171</v>
      </c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2"/>
      <c r="Q350" s="8"/>
      <c r="R350" s="8"/>
      <c r="S350" s="8"/>
      <c r="T350" s="7"/>
    </row>
    <row r="351" spans="1:20" x14ac:dyDescent="0.25">
      <c r="A351" s="16"/>
      <c r="B351" s="5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2"/>
      <c r="Q351" s="8"/>
      <c r="R351" s="8"/>
      <c r="S351" s="8"/>
      <c r="T351" s="7"/>
    </row>
    <row r="352" spans="1:20" s="40" customFormat="1" x14ac:dyDescent="0.25">
      <c r="A352" s="28"/>
      <c r="B352" s="28"/>
      <c r="C352" s="29"/>
      <c r="D352" s="29"/>
      <c r="E352" s="29" t="s">
        <v>127</v>
      </c>
      <c r="F352" s="29"/>
      <c r="G352" s="29">
        <f>SUM(T317:T348)</f>
        <v>700</v>
      </c>
      <c r="H352" s="29"/>
      <c r="I352" s="29"/>
      <c r="J352" s="29"/>
      <c r="K352" s="29"/>
      <c r="L352" s="29"/>
      <c r="M352" s="29"/>
      <c r="N352" s="29"/>
      <c r="O352" s="30"/>
      <c r="P352" s="31"/>
      <c r="Q352" s="31"/>
      <c r="R352" s="31"/>
      <c r="S352" s="31"/>
      <c r="T352" s="30"/>
    </row>
    <row r="353" spans="1:20" x14ac:dyDescent="0.25">
      <c r="A353" s="5"/>
      <c r="B353" s="5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7"/>
      <c r="P353" s="8"/>
      <c r="Q353" s="8"/>
      <c r="R353" s="8"/>
      <c r="S353" s="8"/>
      <c r="T353" s="7"/>
    </row>
    <row r="354" spans="1:20" x14ac:dyDescent="0.25">
      <c r="A354" s="5"/>
      <c r="B354" s="5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7"/>
      <c r="P354" s="8"/>
      <c r="Q354" s="8"/>
      <c r="R354" s="8"/>
      <c r="S354" s="8"/>
      <c r="T354" s="7"/>
    </row>
    <row r="355" spans="1:20" ht="15.75" x14ac:dyDescent="0.25">
      <c r="A355" s="4" t="s">
        <v>74</v>
      </c>
      <c r="B355" s="5"/>
      <c r="C355" s="6"/>
      <c r="D355" s="6"/>
      <c r="E355" s="6"/>
      <c r="F355" s="6"/>
      <c r="G355" s="6"/>
      <c r="K355" s="6"/>
      <c r="L355" s="6"/>
      <c r="M355" s="6"/>
      <c r="N355" s="6"/>
      <c r="O355" s="7"/>
      <c r="P355" s="8"/>
      <c r="Q355" s="8"/>
      <c r="R355" s="8"/>
      <c r="S355" s="8"/>
      <c r="T355" s="7"/>
    </row>
    <row r="356" spans="1:20" x14ac:dyDescent="0.25">
      <c r="A356" s="5"/>
      <c r="B356" s="5"/>
      <c r="C356" s="6"/>
      <c r="D356" s="6"/>
      <c r="E356" s="6"/>
      <c r="F356" s="6"/>
      <c r="G356" s="6"/>
      <c r="H356" s="10"/>
      <c r="I356" s="10" t="s">
        <v>290</v>
      </c>
      <c r="J356" s="10"/>
      <c r="K356" s="6"/>
      <c r="L356" s="6"/>
      <c r="M356" s="6"/>
      <c r="N356" s="6"/>
      <c r="O356" s="7"/>
      <c r="P356" s="8"/>
      <c r="Q356" s="8"/>
      <c r="R356" s="8"/>
      <c r="S356" s="8"/>
      <c r="T356" s="7"/>
    </row>
    <row r="357" spans="1:20" x14ac:dyDescent="0.25">
      <c r="A357" s="1" t="s">
        <v>34</v>
      </c>
      <c r="B357" s="5"/>
      <c r="C357" s="6"/>
      <c r="D357" s="6"/>
      <c r="E357" s="6"/>
      <c r="F357" s="6"/>
      <c r="G357" s="6"/>
      <c r="H357" s="6"/>
      <c r="I357" s="52">
        <v>11.95</v>
      </c>
      <c r="J357" s="6"/>
      <c r="K357" s="6"/>
      <c r="L357" s="6"/>
      <c r="M357" s="6"/>
      <c r="N357" s="6"/>
      <c r="O357" s="7"/>
      <c r="P357" s="8"/>
      <c r="Q357" s="8"/>
      <c r="R357" s="8"/>
      <c r="S357" s="8"/>
      <c r="T357" s="7"/>
    </row>
    <row r="358" spans="1:20" x14ac:dyDescent="0.25">
      <c r="A358" s="2" t="s">
        <v>0</v>
      </c>
      <c r="B358" s="2"/>
      <c r="C358" s="3">
        <v>8</v>
      </c>
      <c r="D358" s="3">
        <v>10</v>
      </c>
      <c r="E358" s="3">
        <v>12</v>
      </c>
      <c r="F358" s="3">
        <v>14</v>
      </c>
      <c r="G358" s="3">
        <v>16</v>
      </c>
      <c r="H358" s="3"/>
      <c r="I358" s="3" t="s">
        <v>8</v>
      </c>
      <c r="J358" s="6"/>
      <c r="K358" s="6"/>
      <c r="L358" s="6"/>
      <c r="M358" s="6"/>
      <c r="N358" s="6"/>
      <c r="O358" s="7"/>
      <c r="P358" s="8"/>
      <c r="Q358" s="8"/>
      <c r="R358" s="8"/>
      <c r="S358" s="8"/>
      <c r="T358" s="7"/>
    </row>
    <row r="359" spans="1:20" x14ac:dyDescent="0.25">
      <c r="A359" s="2"/>
      <c r="B359" s="2"/>
      <c r="C359" s="3"/>
      <c r="D359" s="3"/>
      <c r="E359" s="3"/>
      <c r="F359" s="3"/>
      <c r="G359" s="3"/>
      <c r="H359" s="3"/>
      <c r="I359" s="3"/>
      <c r="J359" s="6"/>
      <c r="K359" s="6"/>
      <c r="L359" s="6"/>
      <c r="M359" s="6"/>
      <c r="N359" s="6"/>
      <c r="O359" s="7"/>
      <c r="P359" s="8"/>
      <c r="Q359" s="8"/>
      <c r="R359" s="8"/>
      <c r="S359" s="8"/>
      <c r="T359" s="7"/>
    </row>
    <row r="360" spans="1:20" x14ac:dyDescent="0.25">
      <c r="A360" s="2" t="s">
        <v>35</v>
      </c>
      <c r="B360" s="2"/>
      <c r="C360" s="3">
        <v>277</v>
      </c>
      <c r="D360" s="3">
        <v>22</v>
      </c>
      <c r="E360" s="3">
        <v>41</v>
      </c>
      <c r="F360" s="3">
        <v>190</v>
      </c>
      <c r="G360" s="3">
        <v>94</v>
      </c>
      <c r="H360" s="3"/>
      <c r="I360" s="3">
        <f>SUM(C360:H360)</f>
        <v>624</v>
      </c>
      <c r="J360" s="6"/>
      <c r="K360" s="6"/>
      <c r="L360" s="6"/>
      <c r="M360" s="6"/>
      <c r="N360" s="6"/>
      <c r="O360" s="7"/>
      <c r="P360" s="8"/>
      <c r="Q360" s="8"/>
      <c r="R360" s="8"/>
      <c r="S360" s="8"/>
      <c r="T360" s="7"/>
    </row>
    <row r="361" spans="1:20" x14ac:dyDescent="0.25">
      <c r="A361" s="2" t="s">
        <v>36</v>
      </c>
      <c r="B361" s="2"/>
      <c r="C361" s="3">
        <v>70</v>
      </c>
      <c r="D361" s="3">
        <v>67</v>
      </c>
      <c r="E361" s="3">
        <v>112</v>
      </c>
      <c r="F361" s="3">
        <v>66</v>
      </c>
      <c r="G361" s="3">
        <v>86</v>
      </c>
      <c r="H361" s="3"/>
      <c r="I361" s="3">
        <f>SUM(C361:H361)</f>
        <v>401</v>
      </c>
      <c r="J361" s="6"/>
      <c r="K361" s="6"/>
      <c r="L361" s="6"/>
      <c r="M361" s="6"/>
      <c r="N361" s="6"/>
      <c r="O361" s="7"/>
      <c r="P361" s="8"/>
      <c r="Q361" s="8"/>
      <c r="R361" s="8"/>
      <c r="S361" s="8"/>
      <c r="T361" s="7"/>
    </row>
    <row r="362" spans="1:20" x14ac:dyDescent="0.25">
      <c r="A362" s="2"/>
      <c r="B362" s="2"/>
      <c r="C362" s="3"/>
      <c r="D362" s="3"/>
      <c r="E362" s="3"/>
      <c r="F362" s="3"/>
      <c r="G362" s="3"/>
      <c r="H362" s="3"/>
      <c r="I362" s="3"/>
      <c r="J362" s="6"/>
      <c r="K362" s="6"/>
      <c r="L362" s="6"/>
      <c r="M362" s="6"/>
      <c r="N362" s="6"/>
      <c r="O362" s="7"/>
      <c r="P362" s="8"/>
      <c r="Q362" s="8"/>
      <c r="R362" s="8"/>
      <c r="S362" s="8"/>
      <c r="T362" s="7"/>
    </row>
    <row r="363" spans="1:20" x14ac:dyDescent="0.25">
      <c r="A363" s="2" t="s">
        <v>8</v>
      </c>
      <c r="B363" s="2"/>
      <c r="C363" s="3">
        <f t="shared" ref="C363:G363" si="13">SUM(C360:C362)</f>
        <v>347</v>
      </c>
      <c r="D363" s="3">
        <f t="shared" si="13"/>
        <v>89</v>
      </c>
      <c r="E363" s="3">
        <f t="shared" si="13"/>
        <v>153</v>
      </c>
      <c r="F363" s="3">
        <f t="shared" si="13"/>
        <v>256</v>
      </c>
      <c r="G363" s="3">
        <f t="shared" si="13"/>
        <v>180</v>
      </c>
      <c r="H363" s="3"/>
      <c r="I363" s="3">
        <f>SUM(I360:I362)</f>
        <v>1025</v>
      </c>
      <c r="J363" s="6"/>
      <c r="K363" s="6"/>
      <c r="L363" s="6"/>
      <c r="M363" s="6"/>
      <c r="N363" s="6"/>
      <c r="O363" s="7"/>
      <c r="P363" s="8"/>
      <c r="Q363" s="8"/>
      <c r="R363" s="8"/>
      <c r="S363" s="8"/>
      <c r="T363" s="7">
        <f>SUM(I363)</f>
        <v>1025</v>
      </c>
    </row>
    <row r="364" spans="1:20" x14ac:dyDescent="0.25">
      <c r="A364" s="15" t="s">
        <v>183</v>
      </c>
      <c r="O364" s="7"/>
      <c r="P364" s="8"/>
      <c r="Q364" s="8"/>
      <c r="R364" s="8"/>
      <c r="S364" s="8"/>
      <c r="T364" s="7"/>
    </row>
    <row r="365" spans="1:20" x14ac:dyDescent="0.25">
      <c r="A365" s="16"/>
      <c r="B365" s="5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7"/>
      <c r="P365" s="8"/>
      <c r="Q365" s="8"/>
      <c r="R365" s="8"/>
      <c r="S365" s="8"/>
      <c r="T365" s="7"/>
    </row>
    <row r="366" spans="1:20" x14ac:dyDescent="0.25">
      <c r="A366" s="5"/>
      <c r="B366" s="5"/>
      <c r="C366" s="6"/>
      <c r="D366" s="6"/>
      <c r="E366" s="6"/>
      <c r="F366" s="6"/>
      <c r="G366" s="6"/>
      <c r="H366" s="6"/>
      <c r="I366" s="10"/>
      <c r="J366" s="10" t="s">
        <v>290</v>
      </c>
      <c r="K366" s="10"/>
      <c r="L366" s="6"/>
      <c r="M366" s="6"/>
      <c r="N366" s="6"/>
      <c r="O366" s="7"/>
      <c r="P366" s="8"/>
      <c r="Q366" s="8"/>
      <c r="R366" s="8"/>
      <c r="S366" s="8"/>
      <c r="T366" s="7"/>
    </row>
    <row r="367" spans="1:20" x14ac:dyDescent="0.25">
      <c r="A367" s="17" t="s">
        <v>145</v>
      </c>
      <c r="C367" s="21"/>
      <c r="D367" s="21"/>
      <c r="E367" s="21"/>
      <c r="F367" s="21"/>
      <c r="G367" s="21"/>
      <c r="H367" s="21"/>
      <c r="I367" s="21"/>
      <c r="J367" s="51">
        <v>6.07</v>
      </c>
      <c r="K367" s="21"/>
      <c r="L367" s="21"/>
      <c r="M367" s="21"/>
      <c r="N367" s="21"/>
      <c r="O367" s="22"/>
      <c r="Q367" s="8"/>
      <c r="R367" s="8"/>
      <c r="S367" s="8"/>
      <c r="T367" s="7"/>
    </row>
    <row r="368" spans="1:20" x14ac:dyDescent="0.25">
      <c r="A368" s="23" t="s">
        <v>0</v>
      </c>
      <c r="B368" s="23"/>
      <c r="C368" s="24" t="s">
        <v>1</v>
      </c>
      <c r="D368" s="24" t="s">
        <v>2</v>
      </c>
      <c r="E368" s="24" t="s">
        <v>3</v>
      </c>
      <c r="F368" s="24" t="s">
        <v>4</v>
      </c>
      <c r="G368" s="24" t="s">
        <v>5</v>
      </c>
      <c r="H368" s="24" t="s">
        <v>6</v>
      </c>
      <c r="I368" s="24"/>
      <c r="J368" s="24" t="s">
        <v>8</v>
      </c>
      <c r="K368" s="21"/>
      <c r="L368" s="21"/>
      <c r="M368" s="21"/>
      <c r="N368" s="21"/>
      <c r="O368" s="22"/>
      <c r="Q368" s="22"/>
      <c r="S368" s="8"/>
      <c r="T368" s="7"/>
    </row>
    <row r="369" spans="1:20" x14ac:dyDescent="0.25">
      <c r="A369" s="23"/>
      <c r="B369" s="23"/>
      <c r="C369" s="24"/>
      <c r="D369" s="24"/>
      <c r="E369" s="24"/>
      <c r="F369" s="24"/>
      <c r="G369" s="24"/>
      <c r="H369" s="24"/>
      <c r="I369" s="24"/>
      <c r="J369" s="24"/>
      <c r="K369" s="21"/>
      <c r="L369" s="21"/>
      <c r="M369" s="21"/>
      <c r="N369" s="21"/>
      <c r="O369" s="22"/>
      <c r="Q369" s="8"/>
      <c r="R369" s="8"/>
      <c r="S369" s="8"/>
      <c r="T369" s="7"/>
    </row>
    <row r="370" spans="1:20" x14ac:dyDescent="0.25">
      <c r="A370" s="23" t="s">
        <v>23</v>
      </c>
      <c r="B370" s="23"/>
      <c r="C370" s="24">
        <v>23</v>
      </c>
      <c r="D370" s="24">
        <v>12</v>
      </c>
      <c r="E370" s="24">
        <v>22</v>
      </c>
      <c r="F370" s="24">
        <v>2</v>
      </c>
      <c r="G370" s="24"/>
      <c r="H370" s="24"/>
      <c r="I370" s="24"/>
      <c r="J370" s="24">
        <f>SUM(C370:I370)</f>
        <v>59</v>
      </c>
      <c r="K370" s="21"/>
      <c r="L370" s="21"/>
      <c r="M370" s="21"/>
      <c r="N370" s="21"/>
      <c r="O370" s="22"/>
      <c r="Q370" s="8"/>
      <c r="R370" s="8"/>
      <c r="S370" s="8"/>
      <c r="T370" s="7"/>
    </row>
    <row r="371" spans="1:20" x14ac:dyDescent="0.25">
      <c r="A371" s="23" t="s">
        <v>146</v>
      </c>
      <c r="B371" s="23"/>
      <c r="C371" s="24">
        <v>76</v>
      </c>
      <c r="D371" s="24">
        <v>20</v>
      </c>
      <c r="E371" s="24">
        <v>7</v>
      </c>
      <c r="F371" s="24">
        <v>5</v>
      </c>
      <c r="G371" s="24">
        <v>122</v>
      </c>
      <c r="H371" s="24">
        <v>209</v>
      </c>
      <c r="I371" s="24"/>
      <c r="J371" s="24">
        <f t="shared" ref="J371:J373" si="14">SUM(C371:I371)</f>
        <v>439</v>
      </c>
      <c r="K371" s="21"/>
      <c r="L371" s="21"/>
      <c r="M371" s="21"/>
      <c r="N371" s="21"/>
      <c r="O371" s="22"/>
      <c r="Q371" s="8"/>
      <c r="R371" s="8"/>
      <c r="S371" s="8"/>
      <c r="T371" s="7"/>
    </row>
    <row r="372" spans="1:20" x14ac:dyDescent="0.25">
      <c r="A372" s="23" t="s">
        <v>28</v>
      </c>
      <c r="B372" s="23"/>
      <c r="C372" s="24">
        <v>7</v>
      </c>
      <c r="D372" s="24">
        <v>9</v>
      </c>
      <c r="E372" s="24">
        <v>77</v>
      </c>
      <c r="F372" s="24">
        <v>36</v>
      </c>
      <c r="G372" s="24">
        <v>21</v>
      </c>
      <c r="H372" s="24">
        <v>43</v>
      </c>
      <c r="I372" s="24"/>
      <c r="J372" s="24">
        <f t="shared" si="14"/>
        <v>193</v>
      </c>
      <c r="K372" s="21"/>
      <c r="L372" s="21"/>
      <c r="M372" s="21"/>
      <c r="N372" s="21"/>
      <c r="O372" s="22"/>
      <c r="Q372" s="8"/>
      <c r="R372" s="8"/>
      <c r="S372" s="8"/>
      <c r="T372" s="7"/>
    </row>
    <row r="373" spans="1:20" x14ac:dyDescent="0.25">
      <c r="A373" s="23" t="s">
        <v>147</v>
      </c>
      <c r="B373" s="23"/>
      <c r="C373" s="24">
        <v>26</v>
      </c>
      <c r="D373" s="24">
        <v>1</v>
      </c>
      <c r="E373" s="24">
        <v>12</v>
      </c>
      <c r="F373" s="24">
        <v>24</v>
      </c>
      <c r="G373" s="24">
        <v>34</v>
      </c>
      <c r="H373" s="24"/>
      <c r="I373" s="24"/>
      <c r="J373" s="24">
        <f t="shared" si="14"/>
        <v>97</v>
      </c>
      <c r="K373" s="21"/>
      <c r="L373" s="21"/>
      <c r="M373" s="21"/>
      <c r="N373" s="21"/>
      <c r="Q373" s="8"/>
      <c r="R373" s="8"/>
      <c r="S373" s="8"/>
      <c r="T373" s="7"/>
    </row>
    <row r="374" spans="1:20" x14ac:dyDescent="0.25">
      <c r="A374" s="23"/>
      <c r="B374" s="23"/>
      <c r="C374" s="24"/>
      <c r="D374" s="24"/>
      <c r="E374" s="24"/>
      <c r="F374" s="24"/>
      <c r="G374" s="24"/>
      <c r="H374" s="24"/>
      <c r="I374" s="24"/>
      <c r="J374" s="24"/>
      <c r="K374" s="21"/>
      <c r="L374" s="21"/>
      <c r="M374" s="21"/>
      <c r="N374" s="21"/>
      <c r="O374" s="22"/>
      <c r="Q374" s="8"/>
      <c r="R374" s="8"/>
      <c r="S374" s="8"/>
      <c r="T374" s="7"/>
    </row>
    <row r="375" spans="1:20" x14ac:dyDescent="0.25">
      <c r="A375" s="23" t="s">
        <v>8</v>
      </c>
      <c r="B375" s="23"/>
      <c r="C375" s="24">
        <f t="shared" ref="C375:H375" si="15">SUM(C370:C374)</f>
        <v>132</v>
      </c>
      <c r="D375" s="24">
        <f t="shared" si="15"/>
        <v>42</v>
      </c>
      <c r="E375" s="24">
        <f t="shared" si="15"/>
        <v>118</v>
      </c>
      <c r="F375" s="24">
        <f t="shared" si="15"/>
        <v>67</v>
      </c>
      <c r="G375" s="24">
        <f t="shared" si="15"/>
        <v>177</v>
      </c>
      <c r="H375" s="24">
        <f t="shared" si="15"/>
        <v>252</v>
      </c>
      <c r="I375" s="24"/>
      <c r="J375" s="24">
        <f>SUM(J370:J374)</f>
        <v>788</v>
      </c>
      <c r="K375" s="21"/>
      <c r="L375" s="21"/>
      <c r="M375" s="21"/>
      <c r="N375" s="21"/>
      <c r="O375" s="22"/>
      <c r="Q375" s="8"/>
      <c r="R375" s="8"/>
      <c r="S375" s="8"/>
      <c r="T375" s="7">
        <f>SUM(J375)</f>
        <v>788</v>
      </c>
    </row>
    <row r="376" spans="1:20" x14ac:dyDescent="0.25">
      <c r="A376" s="15" t="s">
        <v>172</v>
      </c>
      <c r="M376" s="21"/>
      <c r="N376" s="21"/>
      <c r="O376" s="22"/>
      <c r="Q376" s="8"/>
      <c r="R376" s="8"/>
      <c r="S376" s="8"/>
      <c r="T376" s="7"/>
    </row>
    <row r="377" spans="1:20" x14ac:dyDescent="0.25">
      <c r="A377" s="16"/>
      <c r="B377" s="5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7"/>
      <c r="P377" s="8"/>
      <c r="Q377" s="8"/>
      <c r="R377" s="8"/>
      <c r="S377" s="8"/>
      <c r="T377" s="7"/>
    </row>
    <row r="378" spans="1:20" x14ac:dyDescent="0.25">
      <c r="A378" s="5"/>
      <c r="B378" s="5"/>
      <c r="C378" s="6"/>
      <c r="D378" s="6"/>
      <c r="E378" s="6"/>
      <c r="F378" s="6"/>
      <c r="G378" s="6"/>
      <c r="H378" s="10"/>
      <c r="I378" s="10" t="s">
        <v>290</v>
      </c>
      <c r="J378" s="10"/>
      <c r="K378" s="6"/>
      <c r="L378" s="6"/>
      <c r="M378" s="6"/>
      <c r="N378" s="6"/>
      <c r="O378" s="7"/>
      <c r="P378" s="8"/>
      <c r="Q378" s="8"/>
      <c r="R378" s="8"/>
      <c r="S378" s="8"/>
      <c r="T378" s="7"/>
    </row>
    <row r="379" spans="1:20" x14ac:dyDescent="0.25">
      <c r="A379" s="1" t="s">
        <v>37</v>
      </c>
      <c r="B379" s="5"/>
      <c r="C379" s="6"/>
      <c r="D379" s="6"/>
      <c r="E379" s="6"/>
      <c r="F379" s="6"/>
      <c r="G379" s="6"/>
      <c r="H379" s="6"/>
      <c r="I379" s="52">
        <v>14.05</v>
      </c>
      <c r="J379" s="6"/>
      <c r="K379" s="6"/>
      <c r="L379" s="6"/>
      <c r="M379" s="6"/>
      <c r="N379" s="6"/>
      <c r="O379" s="7"/>
      <c r="P379" s="8"/>
      <c r="Q379" s="8"/>
      <c r="R379" s="8"/>
      <c r="S379" s="8"/>
      <c r="T379" s="7"/>
    </row>
    <row r="380" spans="1:20" x14ac:dyDescent="0.25">
      <c r="A380" s="2" t="s">
        <v>0</v>
      </c>
      <c r="B380" s="2"/>
      <c r="C380" s="3">
        <v>8</v>
      </c>
      <c r="D380" s="3">
        <v>10</v>
      </c>
      <c r="E380" s="3">
        <v>12</v>
      </c>
      <c r="F380" s="3">
        <v>14</v>
      </c>
      <c r="G380" s="3">
        <v>16</v>
      </c>
      <c r="H380" s="3"/>
      <c r="I380" s="3" t="s">
        <v>8</v>
      </c>
      <c r="J380" s="6"/>
      <c r="K380" s="6"/>
      <c r="L380" s="6"/>
      <c r="M380" s="6"/>
      <c r="N380" s="6"/>
      <c r="O380" s="7"/>
      <c r="P380" s="8"/>
      <c r="Q380" s="8"/>
      <c r="R380" s="8"/>
      <c r="S380" s="8"/>
      <c r="T380" s="7"/>
    </row>
    <row r="381" spans="1:20" x14ac:dyDescent="0.25">
      <c r="A381" s="2"/>
      <c r="B381" s="2"/>
      <c r="C381" s="3"/>
      <c r="D381" s="3"/>
      <c r="E381" s="3"/>
      <c r="F381" s="3"/>
      <c r="G381" s="3"/>
      <c r="H381" s="3"/>
      <c r="I381" s="3"/>
      <c r="J381" s="6"/>
      <c r="K381" s="6"/>
      <c r="L381" s="6"/>
      <c r="M381" s="6"/>
      <c r="N381" s="6"/>
      <c r="O381" s="7"/>
      <c r="P381" s="8"/>
      <c r="Q381" s="8"/>
      <c r="R381" s="8"/>
      <c r="S381" s="8"/>
      <c r="T381" s="7"/>
    </row>
    <row r="382" spans="1:20" x14ac:dyDescent="0.25">
      <c r="A382" s="2" t="s">
        <v>38</v>
      </c>
      <c r="B382" s="2"/>
      <c r="C382" s="3">
        <v>166</v>
      </c>
      <c r="D382" s="3">
        <v>187</v>
      </c>
      <c r="E382" s="3">
        <v>24</v>
      </c>
      <c r="F382" s="3">
        <v>182</v>
      </c>
      <c r="G382" s="3">
        <v>177</v>
      </c>
      <c r="H382" s="3"/>
      <c r="I382" s="3">
        <f>SUM(C382:H382)</f>
        <v>736</v>
      </c>
      <c r="J382" s="6"/>
      <c r="K382" s="6"/>
      <c r="L382" s="6"/>
      <c r="M382" s="6"/>
      <c r="N382" s="6"/>
      <c r="O382" s="7"/>
      <c r="P382" s="8"/>
      <c r="Q382" s="8"/>
      <c r="R382" s="8"/>
      <c r="S382" s="8"/>
      <c r="T382" s="7"/>
    </row>
    <row r="383" spans="1:20" x14ac:dyDescent="0.25">
      <c r="A383" s="2" t="s">
        <v>39</v>
      </c>
      <c r="B383" s="2"/>
      <c r="C383" s="3">
        <v>160</v>
      </c>
      <c r="D383" s="3">
        <v>74</v>
      </c>
      <c r="E383" s="3">
        <v>77</v>
      </c>
      <c r="F383" s="3">
        <v>43</v>
      </c>
      <c r="G383" s="3">
        <v>38</v>
      </c>
      <c r="H383" s="3"/>
      <c r="I383" s="3">
        <f>SUM(C383:H383)</f>
        <v>392</v>
      </c>
      <c r="J383" s="6"/>
      <c r="K383" s="6"/>
      <c r="L383" s="6"/>
      <c r="M383" s="6"/>
      <c r="N383" s="6"/>
      <c r="O383" s="7"/>
      <c r="P383" s="8"/>
      <c r="Q383" s="8"/>
      <c r="R383" s="8"/>
      <c r="S383" s="8"/>
      <c r="T383" s="7"/>
    </row>
    <row r="384" spans="1:20" x14ac:dyDescent="0.25">
      <c r="A384" s="2" t="s">
        <v>36</v>
      </c>
      <c r="B384" s="2"/>
      <c r="C384" s="3">
        <v>238</v>
      </c>
      <c r="D384" s="3">
        <v>130</v>
      </c>
      <c r="E384" s="3">
        <v>122</v>
      </c>
      <c r="F384" s="3">
        <v>117</v>
      </c>
      <c r="G384" s="3">
        <v>150</v>
      </c>
      <c r="H384" s="3"/>
      <c r="I384" s="3">
        <f>SUM(C384:H384)</f>
        <v>757</v>
      </c>
      <c r="J384" s="6"/>
      <c r="K384" s="6"/>
      <c r="L384" s="6"/>
      <c r="M384" s="6"/>
      <c r="N384" s="6"/>
      <c r="O384" s="7"/>
      <c r="P384" s="8"/>
      <c r="Q384" s="22"/>
      <c r="R384" s="8"/>
      <c r="S384" s="8"/>
      <c r="T384" s="7"/>
    </row>
    <row r="385" spans="1:20" x14ac:dyDescent="0.25">
      <c r="A385" s="2"/>
      <c r="B385" s="2"/>
      <c r="C385" s="3"/>
      <c r="D385" s="3"/>
      <c r="E385" s="3"/>
      <c r="F385" s="3"/>
      <c r="G385" s="3"/>
      <c r="H385" s="3"/>
      <c r="I385" s="3"/>
      <c r="J385" s="6"/>
      <c r="K385" s="6"/>
      <c r="L385" s="6"/>
      <c r="M385" s="6"/>
      <c r="N385" s="6"/>
      <c r="O385" s="7"/>
      <c r="P385" s="8"/>
      <c r="Q385" s="8"/>
      <c r="R385" s="8"/>
      <c r="S385" s="8"/>
      <c r="T385" s="7"/>
    </row>
    <row r="386" spans="1:20" x14ac:dyDescent="0.25">
      <c r="A386" s="2" t="s">
        <v>8</v>
      </c>
      <c r="B386" s="2"/>
      <c r="C386" s="3">
        <f t="shared" ref="C386:G386" si="16">SUM(C382:C385)</f>
        <v>564</v>
      </c>
      <c r="D386" s="3">
        <f t="shared" si="16"/>
        <v>391</v>
      </c>
      <c r="E386" s="3">
        <f t="shared" si="16"/>
        <v>223</v>
      </c>
      <c r="F386" s="3">
        <f t="shared" si="16"/>
        <v>342</v>
      </c>
      <c r="G386" s="3">
        <f t="shared" si="16"/>
        <v>365</v>
      </c>
      <c r="H386" s="3"/>
      <c r="I386" s="3">
        <f>SUM(I382:I385)</f>
        <v>1885</v>
      </c>
      <c r="J386" s="6"/>
      <c r="K386" s="6"/>
      <c r="L386" s="6"/>
      <c r="M386" s="6"/>
      <c r="N386" s="6"/>
      <c r="O386" s="7"/>
      <c r="P386" s="8"/>
      <c r="Q386" s="8"/>
      <c r="R386" s="8"/>
      <c r="S386" s="8"/>
      <c r="T386" s="7">
        <f>SUM(I386)</f>
        <v>1885</v>
      </c>
    </row>
    <row r="387" spans="1:20" x14ac:dyDescent="0.25">
      <c r="A387" s="15" t="s">
        <v>173</v>
      </c>
      <c r="M387" s="6"/>
      <c r="N387" s="6"/>
      <c r="O387" s="7"/>
      <c r="P387" s="8"/>
      <c r="Q387" s="8"/>
      <c r="R387" s="8"/>
      <c r="S387" s="8"/>
      <c r="T387" s="7"/>
    </row>
    <row r="388" spans="1:20" x14ac:dyDescent="0.25">
      <c r="A388" s="16"/>
      <c r="B388" s="5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7"/>
      <c r="P388" s="8"/>
      <c r="Q388" s="8"/>
      <c r="R388" s="8"/>
      <c r="S388" s="8"/>
      <c r="T388" s="7"/>
    </row>
    <row r="389" spans="1:20" x14ac:dyDescent="0.25">
      <c r="A389" s="5"/>
      <c r="B389" s="5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7"/>
      <c r="P389" s="8"/>
      <c r="Q389" s="8"/>
      <c r="R389" s="8"/>
      <c r="S389" s="8"/>
      <c r="T389" s="7"/>
    </row>
    <row r="390" spans="1:20" x14ac:dyDescent="0.25">
      <c r="A390" s="5"/>
      <c r="B390" s="5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7"/>
      <c r="P390" s="8"/>
      <c r="Q390" s="8"/>
      <c r="R390" s="8"/>
      <c r="S390" s="8"/>
      <c r="T390" s="7"/>
    </row>
    <row r="391" spans="1:20" x14ac:dyDescent="0.25">
      <c r="A391" s="28"/>
      <c r="B391" s="28"/>
      <c r="C391" s="29"/>
      <c r="D391" s="29" t="s">
        <v>76</v>
      </c>
      <c r="E391" s="29"/>
      <c r="F391" s="29"/>
      <c r="G391" s="29">
        <f>SUM(T356:T386)</f>
        <v>3698</v>
      </c>
      <c r="H391" s="29"/>
      <c r="I391" s="29"/>
      <c r="J391" s="29"/>
      <c r="K391" s="29"/>
      <c r="L391" s="29"/>
      <c r="M391" s="29"/>
      <c r="N391" s="29"/>
      <c r="O391" s="30"/>
      <c r="P391" s="31"/>
      <c r="Q391" s="31"/>
      <c r="R391" s="31"/>
      <c r="S391" s="31"/>
      <c r="T391" s="30"/>
    </row>
    <row r="392" spans="1:20" x14ac:dyDescent="0.25">
      <c r="A392" s="5"/>
      <c r="B392" s="5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7"/>
      <c r="P392" s="8"/>
      <c r="Q392" s="8"/>
      <c r="R392" s="8"/>
      <c r="S392" s="8"/>
      <c r="T392" s="7"/>
    </row>
    <row r="393" spans="1:20" ht="15.75" x14ac:dyDescent="0.25">
      <c r="A393" s="4" t="s">
        <v>75</v>
      </c>
      <c r="B393" s="5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7"/>
      <c r="P393" s="8"/>
      <c r="Q393" s="8"/>
      <c r="R393" s="8"/>
      <c r="S393" s="8"/>
      <c r="T393" s="7"/>
    </row>
    <row r="394" spans="1:20" x14ac:dyDescent="0.25">
      <c r="A394" s="28"/>
      <c r="B394" s="5"/>
      <c r="C394" s="6"/>
      <c r="D394" s="6"/>
      <c r="E394" s="6"/>
      <c r="F394" s="6"/>
      <c r="G394" s="6"/>
      <c r="H394" s="10"/>
      <c r="I394" s="10" t="s">
        <v>290</v>
      </c>
      <c r="J394" s="10"/>
      <c r="K394" s="6"/>
      <c r="L394" s="6"/>
      <c r="M394" s="6"/>
      <c r="N394" s="6"/>
      <c r="O394" s="7"/>
      <c r="P394" s="8"/>
      <c r="Q394" s="8"/>
      <c r="R394" s="8"/>
      <c r="S394" s="8"/>
      <c r="T394" s="7"/>
    </row>
    <row r="395" spans="1:20" x14ac:dyDescent="0.25">
      <c r="A395" s="1" t="s">
        <v>21</v>
      </c>
      <c r="B395" s="5"/>
      <c r="C395" s="6"/>
      <c r="D395" s="6"/>
      <c r="E395" s="6"/>
      <c r="F395" s="6"/>
      <c r="G395" s="6"/>
      <c r="H395" s="6"/>
      <c r="I395" s="52">
        <v>6.25</v>
      </c>
      <c r="J395" s="6"/>
      <c r="K395" s="6"/>
      <c r="L395" s="6"/>
      <c r="M395" s="6"/>
      <c r="N395" s="6"/>
      <c r="O395" s="7"/>
      <c r="P395" s="8"/>
      <c r="Q395" s="8"/>
      <c r="R395" s="8"/>
      <c r="S395" s="8"/>
      <c r="T395" s="7"/>
    </row>
    <row r="396" spans="1:20" x14ac:dyDescent="0.25">
      <c r="A396" s="2" t="s">
        <v>0</v>
      </c>
      <c r="B396" s="2"/>
      <c r="C396" s="3" t="s">
        <v>2</v>
      </c>
      <c r="D396" s="3" t="s">
        <v>3</v>
      </c>
      <c r="E396" s="3" t="s">
        <v>4</v>
      </c>
      <c r="F396" s="3" t="s">
        <v>5</v>
      </c>
      <c r="G396" s="3" t="s">
        <v>6</v>
      </c>
      <c r="H396" s="3"/>
      <c r="I396" s="3" t="s">
        <v>8</v>
      </c>
      <c r="J396" s="6"/>
      <c r="K396" s="6"/>
      <c r="L396" s="6"/>
      <c r="M396" s="6"/>
      <c r="N396" s="6"/>
      <c r="O396" s="7"/>
      <c r="P396" s="8"/>
      <c r="Q396" s="8"/>
      <c r="R396" s="8"/>
      <c r="S396" s="8"/>
      <c r="T396" s="7"/>
    </row>
    <row r="397" spans="1:20" x14ac:dyDescent="0.25">
      <c r="A397" s="2"/>
      <c r="B397" s="2"/>
      <c r="C397" s="3"/>
      <c r="D397" s="3"/>
      <c r="E397" s="3"/>
      <c r="F397" s="3"/>
      <c r="G397" s="3"/>
      <c r="H397" s="3"/>
      <c r="I397" s="3"/>
      <c r="J397" s="6"/>
      <c r="K397" s="6"/>
      <c r="L397" s="6"/>
      <c r="M397" s="6"/>
      <c r="N397" s="6"/>
      <c r="O397" s="7"/>
      <c r="P397" s="8"/>
      <c r="Q397" s="8"/>
      <c r="R397" s="8"/>
      <c r="S397" s="8"/>
      <c r="T397" s="7"/>
    </row>
    <row r="398" spans="1:20" x14ac:dyDescent="0.25">
      <c r="A398" s="2" t="s">
        <v>22</v>
      </c>
      <c r="B398" s="2"/>
      <c r="C398" s="3">
        <v>11</v>
      </c>
      <c r="D398" s="3">
        <v>33</v>
      </c>
      <c r="E398" s="3">
        <v>4</v>
      </c>
      <c r="F398" s="3"/>
      <c r="G398" s="3">
        <v>8</v>
      </c>
      <c r="H398" s="3"/>
      <c r="I398" s="3">
        <f>SUM(C398:G398)</f>
        <v>56</v>
      </c>
      <c r="J398" s="6"/>
      <c r="K398" s="6"/>
      <c r="L398" s="6"/>
      <c r="M398" s="6"/>
      <c r="N398" s="6"/>
      <c r="O398" s="7"/>
      <c r="P398" s="8"/>
      <c r="Q398" s="8"/>
      <c r="R398" s="8"/>
      <c r="S398" s="8"/>
      <c r="T398" s="7"/>
    </row>
    <row r="399" spans="1:20" x14ac:dyDescent="0.25">
      <c r="A399" s="2" t="s">
        <v>23</v>
      </c>
      <c r="B399" s="2"/>
      <c r="C399" s="3">
        <v>4</v>
      </c>
      <c r="D399" s="3">
        <v>31</v>
      </c>
      <c r="E399" s="3">
        <v>10</v>
      </c>
      <c r="F399" s="3">
        <v>12</v>
      </c>
      <c r="G399" s="3">
        <v>2</v>
      </c>
      <c r="H399" s="3"/>
      <c r="I399" s="3">
        <f>SUM(C399:G399)</f>
        <v>59</v>
      </c>
      <c r="J399" s="6"/>
      <c r="K399" s="6"/>
      <c r="L399" s="6"/>
      <c r="M399" s="6"/>
      <c r="N399" s="6"/>
      <c r="O399" s="7"/>
      <c r="P399" s="8"/>
      <c r="Q399" s="8"/>
      <c r="R399" s="8"/>
      <c r="S399" s="8"/>
      <c r="T399" s="7"/>
    </row>
    <row r="400" spans="1:20" x14ac:dyDescent="0.25">
      <c r="A400" s="2" t="s">
        <v>24</v>
      </c>
      <c r="B400" s="2"/>
      <c r="C400" s="3">
        <v>126</v>
      </c>
      <c r="D400" s="3">
        <v>10</v>
      </c>
      <c r="E400" s="3">
        <v>46</v>
      </c>
      <c r="F400" s="3">
        <v>7</v>
      </c>
      <c r="G400" s="3">
        <v>11</v>
      </c>
      <c r="H400" s="3"/>
      <c r="I400" s="3">
        <f>SUM(C400:G400)</f>
        <v>200</v>
      </c>
      <c r="J400" s="6"/>
      <c r="K400" s="6"/>
      <c r="L400" s="6"/>
      <c r="M400" s="6"/>
      <c r="N400" s="6"/>
      <c r="O400" s="7"/>
      <c r="P400" s="8"/>
      <c r="Q400" s="8"/>
      <c r="R400" s="8"/>
      <c r="S400" s="8"/>
      <c r="T400" s="7"/>
    </row>
    <row r="401" spans="1:20" x14ac:dyDescent="0.25">
      <c r="A401" s="2"/>
      <c r="B401" s="2"/>
      <c r="C401" s="3"/>
      <c r="D401" s="3"/>
      <c r="E401" s="3"/>
      <c r="F401" s="3"/>
      <c r="G401" s="3"/>
      <c r="H401" s="3"/>
      <c r="I401" s="3"/>
      <c r="J401" s="6"/>
      <c r="K401" s="6"/>
      <c r="L401" s="6"/>
      <c r="M401" s="6"/>
      <c r="N401" s="6"/>
      <c r="O401" s="7"/>
      <c r="P401" s="8"/>
      <c r="Q401" s="8"/>
      <c r="R401" s="8"/>
      <c r="S401" s="8"/>
      <c r="T401" s="7"/>
    </row>
    <row r="402" spans="1:20" x14ac:dyDescent="0.25">
      <c r="A402" s="2" t="s">
        <v>8</v>
      </c>
      <c r="B402" s="2"/>
      <c r="C402" s="3">
        <f t="shared" ref="C402:G402" si="17">SUM(C398:C401)</f>
        <v>141</v>
      </c>
      <c r="D402" s="3">
        <f t="shared" si="17"/>
        <v>74</v>
      </c>
      <c r="E402" s="3">
        <f t="shared" si="17"/>
        <v>60</v>
      </c>
      <c r="F402" s="3">
        <f t="shared" si="17"/>
        <v>19</v>
      </c>
      <c r="G402" s="3">
        <f t="shared" si="17"/>
        <v>21</v>
      </c>
      <c r="H402" s="3"/>
      <c r="I402" s="3">
        <f>SUM(I398:I401)</f>
        <v>315</v>
      </c>
      <c r="J402" s="6"/>
      <c r="K402" s="6"/>
      <c r="L402" s="6"/>
      <c r="M402" s="6"/>
      <c r="N402" s="6"/>
      <c r="O402" s="7"/>
      <c r="P402" s="8"/>
      <c r="Q402" s="8"/>
      <c r="R402" s="8"/>
      <c r="S402" s="8"/>
      <c r="T402" s="7">
        <f>SUM(I402)</f>
        <v>315</v>
      </c>
    </row>
    <row r="403" spans="1:20" x14ac:dyDescent="0.25">
      <c r="A403" s="42" t="s">
        <v>184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6"/>
      <c r="O403" s="7"/>
      <c r="P403" s="8"/>
      <c r="Q403" s="8"/>
      <c r="R403" s="8"/>
      <c r="S403" s="8"/>
      <c r="T403" s="7"/>
    </row>
    <row r="404" spans="1:20" x14ac:dyDescent="0.25">
      <c r="A404" s="16"/>
      <c r="B404" s="5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7"/>
      <c r="P404" s="8"/>
      <c r="Q404" s="8"/>
      <c r="R404" s="8"/>
      <c r="S404" s="8"/>
      <c r="T404" s="7"/>
    </row>
    <row r="405" spans="1:20" x14ac:dyDescent="0.25">
      <c r="A405" s="5"/>
      <c r="B405" s="5"/>
      <c r="C405" s="6"/>
      <c r="D405" s="6"/>
      <c r="E405" s="6"/>
      <c r="F405" s="6"/>
      <c r="G405" s="6"/>
      <c r="H405" s="10"/>
      <c r="I405" s="10" t="s">
        <v>290</v>
      </c>
      <c r="J405" s="10"/>
      <c r="K405" s="38"/>
      <c r="L405" s="6"/>
      <c r="M405" s="6"/>
      <c r="N405" s="6"/>
      <c r="O405" s="7"/>
      <c r="P405" s="8"/>
      <c r="Q405" s="8"/>
      <c r="R405" s="8"/>
      <c r="S405" s="8"/>
      <c r="T405" s="7"/>
    </row>
    <row r="406" spans="1:20" ht="15.75" x14ac:dyDescent="0.25">
      <c r="A406" s="11" t="s">
        <v>109</v>
      </c>
      <c r="B406" s="12"/>
      <c r="C406" s="12"/>
      <c r="D406" s="12"/>
      <c r="E406" s="12"/>
      <c r="F406" s="12"/>
      <c r="G406" s="12"/>
      <c r="H406" s="12"/>
      <c r="I406" s="51">
        <v>4.95</v>
      </c>
      <c r="J406" s="12"/>
      <c r="K406" s="12"/>
      <c r="L406" s="12"/>
      <c r="M406" s="12"/>
      <c r="N406" s="12"/>
      <c r="O406" s="26"/>
      <c r="P406" s="26"/>
      <c r="Q406" s="26"/>
      <c r="R406" s="26"/>
      <c r="S406" s="26"/>
      <c r="T406" s="12"/>
    </row>
    <row r="407" spans="1:20" ht="15.75" x14ac:dyDescent="0.25">
      <c r="A407" s="23" t="s">
        <v>0</v>
      </c>
      <c r="B407" s="24"/>
      <c r="C407" s="24">
        <v>8</v>
      </c>
      <c r="D407" s="24">
        <v>10</v>
      </c>
      <c r="E407" s="24">
        <v>12</v>
      </c>
      <c r="F407" s="24">
        <v>14</v>
      </c>
      <c r="G407" s="24">
        <v>16</v>
      </c>
      <c r="H407" s="24"/>
      <c r="I407" s="24" t="s">
        <v>8</v>
      </c>
      <c r="J407" s="12"/>
      <c r="K407" s="12"/>
      <c r="L407" s="12"/>
      <c r="M407" s="12"/>
      <c r="N407" s="12"/>
      <c r="O407" s="26"/>
      <c r="P407" s="26"/>
      <c r="Q407" s="26"/>
      <c r="R407" s="26"/>
      <c r="S407" s="26"/>
      <c r="T407" s="12"/>
    </row>
    <row r="408" spans="1:20" ht="15.75" x14ac:dyDescent="0.25">
      <c r="A408" s="23"/>
      <c r="B408" s="24"/>
      <c r="C408" s="24"/>
      <c r="D408" s="24"/>
      <c r="E408" s="24"/>
      <c r="F408" s="24"/>
      <c r="G408" s="24"/>
      <c r="H408" s="24"/>
      <c r="I408" s="24"/>
      <c r="J408" s="12"/>
      <c r="K408" s="12"/>
      <c r="L408" s="12"/>
      <c r="M408" s="12"/>
      <c r="N408" s="12"/>
      <c r="O408" s="26"/>
      <c r="P408" s="26"/>
      <c r="Q408" s="26"/>
      <c r="R408" s="26"/>
      <c r="S408" s="26"/>
      <c r="T408" s="12"/>
    </row>
    <row r="409" spans="1:20" ht="15.75" x14ac:dyDescent="0.25">
      <c r="A409" s="23" t="s">
        <v>23</v>
      </c>
      <c r="B409" s="24"/>
      <c r="C409" s="24">
        <v>53</v>
      </c>
      <c r="D409" s="24">
        <v>35</v>
      </c>
      <c r="E409" s="24">
        <v>29</v>
      </c>
      <c r="F409" s="24">
        <v>57</v>
      </c>
      <c r="G409" s="24">
        <v>65</v>
      </c>
      <c r="H409" s="24"/>
      <c r="I409" s="24">
        <f>SUM(C409:H409)</f>
        <v>239</v>
      </c>
      <c r="J409" s="12"/>
      <c r="K409" s="12"/>
      <c r="L409" s="12"/>
      <c r="M409" s="12"/>
      <c r="N409" s="12"/>
      <c r="O409" s="26"/>
      <c r="P409" s="26"/>
      <c r="Q409" s="26"/>
      <c r="R409" s="26"/>
      <c r="S409" s="26"/>
      <c r="T409" s="12"/>
    </row>
    <row r="410" spans="1:20" ht="15.75" x14ac:dyDescent="0.25">
      <c r="A410" s="23" t="s">
        <v>24</v>
      </c>
      <c r="B410" s="24"/>
      <c r="C410" s="24">
        <v>86</v>
      </c>
      <c r="D410" s="24">
        <v>152</v>
      </c>
      <c r="E410" s="24">
        <v>127</v>
      </c>
      <c r="F410" s="24">
        <v>61</v>
      </c>
      <c r="G410" s="24">
        <v>57</v>
      </c>
      <c r="H410" s="24"/>
      <c r="I410" s="24">
        <f>SUM(C410:H410)</f>
        <v>483</v>
      </c>
      <c r="J410" s="12"/>
      <c r="K410" s="12"/>
      <c r="L410" s="12"/>
      <c r="M410" s="12"/>
      <c r="N410" s="12"/>
      <c r="O410" s="26"/>
      <c r="P410" s="26"/>
      <c r="Q410" s="26"/>
      <c r="R410" s="26"/>
      <c r="S410" s="26"/>
      <c r="T410" s="12"/>
    </row>
    <row r="411" spans="1:20" ht="15.75" x14ac:dyDescent="0.25">
      <c r="A411" s="23" t="s">
        <v>22</v>
      </c>
      <c r="B411" s="24"/>
      <c r="C411" s="24">
        <v>117</v>
      </c>
      <c r="D411" s="24">
        <v>97</v>
      </c>
      <c r="E411" s="24">
        <v>38</v>
      </c>
      <c r="F411" s="24">
        <v>31</v>
      </c>
      <c r="G411" s="24">
        <v>76</v>
      </c>
      <c r="H411" s="24"/>
      <c r="I411" s="24">
        <f>SUM(C411:H411)</f>
        <v>359</v>
      </c>
      <c r="J411" s="12"/>
      <c r="K411" s="12"/>
      <c r="L411" s="12"/>
      <c r="M411" s="12"/>
      <c r="N411" s="12"/>
      <c r="O411" s="26"/>
      <c r="P411" s="26"/>
      <c r="Q411" s="26"/>
      <c r="R411" s="26"/>
      <c r="S411" s="26"/>
      <c r="T411" s="12"/>
    </row>
    <row r="412" spans="1:20" ht="15.75" x14ac:dyDescent="0.25">
      <c r="A412" s="23"/>
      <c r="B412" s="24"/>
      <c r="C412" s="24"/>
      <c r="D412" s="24"/>
      <c r="E412" s="24"/>
      <c r="F412" s="24"/>
      <c r="G412" s="24"/>
      <c r="H412" s="24"/>
      <c r="I412" s="24"/>
      <c r="J412" s="12"/>
      <c r="K412" s="12"/>
      <c r="L412" s="12"/>
      <c r="M412" s="12"/>
      <c r="N412" s="12"/>
      <c r="O412" s="26"/>
      <c r="P412" s="26"/>
      <c r="Q412" s="26"/>
      <c r="R412" s="26"/>
      <c r="S412" s="26"/>
      <c r="T412" s="12"/>
    </row>
    <row r="413" spans="1:20" ht="15.75" x14ac:dyDescent="0.25">
      <c r="A413" s="23" t="s">
        <v>8</v>
      </c>
      <c r="B413" s="24"/>
      <c r="C413" s="24">
        <f t="shared" ref="C413:G413" si="18">SUM(C409:C412)</f>
        <v>256</v>
      </c>
      <c r="D413" s="24">
        <f t="shared" si="18"/>
        <v>284</v>
      </c>
      <c r="E413" s="24">
        <f t="shared" si="18"/>
        <v>194</v>
      </c>
      <c r="F413" s="24">
        <f t="shared" si="18"/>
        <v>149</v>
      </c>
      <c r="G413" s="24">
        <f t="shared" si="18"/>
        <v>198</v>
      </c>
      <c r="H413" s="24"/>
      <c r="I413" s="24">
        <f>SUM(I409:I412)</f>
        <v>1081</v>
      </c>
      <c r="J413" s="12"/>
      <c r="K413" s="12"/>
      <c r="L413" s="12"/>
      <c r="M413" s="12"/>
      <c r="N413" s="12"/>
      <c r="O413" s="26"/>
      <c r="P413" s="26"/>
      <c r="Q413" s="26"/>
      <c r="R413" s="26"/>
      <c r="S413" s="26"/>
      <c r="T413" s="12">
        <f>SUM(I413)</f>
        <v>1081</v>
      </c>
    </row>
    <row r="414" spans="1:20" ht="15.75" x14ac:dyDescent="0.25">
      <c r="A414" s="42" t="s">
        <v>184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12"/>
      <c r="O414" s="26"/>
      <c r="P414" s="26"/>
      <c r="Q414" s="26"/>
      <c r="R414" s="26"/>
      <c r="S414" s="26"/>
      <c r="T414" s="12"/>
    </row>
    <row r="415" spans="1:20" ht="15.75" x14ac:dyDescent="0.25">
      <c r="A415" s="15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26"/>
      <c r="P415" s="26"/>
      <c r="Q415" s="26"/>
      <c r="R415" s="26"/>
      <c r="S415" s="26"/>
      <c r="T415" s="12"/>
    </row>
    <row r="416" spans="1:20" x14ac:dyDescent="0.25">
      <c r="A416" s="5"/>
      <c r="B416" s="5"/>
      <c r="C416" s="6"/>
      <c r="D416" s="6"/>
      <c r="E416" s="6"/>
      <c r="F416" s="6"/>
      <c r="G416" s="6"/>
      <c r="H416" s="6"/>
      <c r="I416" s="6"/>
      <c r="J416" s="10"/>
      <c r="K416" s="10" t="s">
        <v>290</v>
      </c>
      <c r="L416" s="10"/>
      <c r="M416" s="6"/>
      <c r="N416" s="6"/>
      <c r="O416" s="7"/>
      <c r="P416" s="8"/>
      <c r="Q416" s="8"/>
      <c r="R416" s="8"/>
      <c r="S416" s="8"/>
      <c r="T416" s="7"/>
    </row>
    <row r="417" spans="1:20" x14ac:dyDescent="0.25">
      <c r="A417" s="1" t="s">
        <v>44</v>
      </c>
      <c r="B417" s="5"/>
      <c r="C417" s="6"/>
      <c r="D417" s="6"/>
      <c r="E417" s="6"/>
      <c r="F417" s="6"/>
      <c r="G417" s="6"/>
      <c r="H417" s="6"/>
      <c r="I417" s="6"/>
      <c r="J417" s="6"/>
      <c r="K417" s="52">
        <v>5.5</v>
      </c>
      <c r="L417" s="6"/>
      <c r="M417" s="6"/>
      <c r="N417" s="6"/>
      <c r="O417" s="7"/>
      <c r="P417" s="8"/>
      <c r="Q417" s="8"/>
      <c r="R417" s="8"/>
      <c r="S417" s="8"/>
      <c r="T417" s="7"/>
    </row>
    <row r="418" spans="1:20" x14ac:dyDescent="0.25">
      <c r="A418" s="2" t="s">
        <v>0</v>
      </c>
      <c r="B418" s="2"/>
      <c r="C418" s="3">
        <v>6</v>
      </c>
      <c r="D418" s="3">
        <v>8</v>
      </c>
      <c r="E418" s="3">
        <v>10</v>
      </c>
      <c r="F418" s="3">
        <v>12</v>
      </c>
      <c r="G418" s="3">
        <v>14</v>
      </c>
      <c r="H418" s="3">
        <v>16</v>
      </c>
      <c r="I418" s="3">
        <v>18</v>
      </c>
      <c r="J418" s="3"/>
      <c r="K418" s="3" t="s">
        <v>8</v>
      </c>
      <c r="L418" s="6"/>
      <c r="M418" s="6"/>
      <c r="N418" s="6"/>
      <c r="O418" s="7"/>
      <c r="P418" s="8"/>
      <c r="Q418" s="8"/>
      <c r="R418" s="8"/>
      <c r="S418" s="8"/>
      <c r="T418" s="7"/>
    </row>
    <row r="419" spans="1:20" x14ac:dyDescent="0.25">
      <c r="A419" s="2"/>
      <c r="B419" s="2"/>
      <c r="C419" s="3"/>
      <c r="D419" s="3"/>
      <c r="E419" s="3"/>
      <c r="F419" s="3"/>
      <c r="G419" s="3"/>
      <c r="H419" s="3"/>
      <c r="I419" s="3"/>
      <c r="J419" s="3"/>
      <c r="K419" s="3"/>
      <c r="L419" s="6"/>
      <c r="M419" s="6"/>
      <c r="N419" s="6"/>
      <c r="O419" s="7"/>
      <c r="P419" s="8"/>
      <c r="Q419" s="8"/>
      <c r="R419" s="8"/>
      <c r="S419" s="8"/>
      <c r="T419" s="7"/>
    </row>
    <row r="420" spans="1:20" x14ac:dyDescent="0.25">
      <c r="A420" s="2" t="s">
        <v>45</v>
      </c>
      <c r="B420" s="2"/>
      <c r="C420" s="3">
        <v>124</v>
      </c>
      <c r="D420" s="3">
        <v>182</v>
      </c>
      <c r="E420" s="3">
        <v>155</v>
      </c>
      <c r="F420" s="3">
        <v>80</v>
      </c>
      <c r="G420" s="3">
        <v>16</v>
      </c>
      <c r="H420" s="3">
        <v>58</v>
      </c>
      <c r="I420" s="3">
        <v>70</v>
      </c>
      <c r="J420" s="3"/>
      <c r="K420" s="3">
        <f>SUM(C420:I420)</f>
        <v>685</v>
      </c>
      <c r="L420" s="6"/>
      <c r="M420" s="6"/>
      <c r="N420" s="6"/>
      <c r="O420" s="7"/>
      <c r="P420" s="8"/>
      <c r="Q420" s="8"/>
      <c r="R420" s="8"/>
      <c r="S420" s="8"/>
      <c r="T420" s="7"/>
    </row>
    <row r="421" spans="1:20" x14ac:dyDescent="0.25">
      <c r="A421" s="2" t="s">
        <v>46</v>
      </c>
      <c r="B421" s="2"/>
      <c r="C421" s="3">
        <v>131</v>
      </c>
      <c r="D421" s="3">
        <v>210</v>
      </c>
      <c r="E421" s="3">
        <v>188</v>
      </c>
      <c r="F421" s="3">
        <v>165</v>
      </c>
      <c r="G421" s="3">
        <v>96</v>
      </c>
      <c r="H421" s="3">
        <v>132</v>
      </c>
      <c r="I421" s="3">
        <v>100</v>
      </c>
      <c r="J421" s="3"/>
      <c r="K421" s="3">
        <f t="shared" ref="K421:K422" si="19">SUM(C421:I421)</f>
        <v>1022</v>
      </c>
      <c r="L421" s="6"/>
      <c r="M421" s="6"/>
      <c r="N421" s="6"/>
      <c r="O421" s="7"/>
      <c r="P421" s="8"/>
      <c r="Q421" s="8"/>
      <c r="R421" s="8"/>
      <c r="S421" s="8"/>
      <c r="T421" s="7"/>
    </row>
    <row r="422" spans="1:20" x14ac:dyDescent="0.25">
      <c r="A422" s="2" t="s">
        <v>47</v>
      </c>
      <c r="B422" s="2"/>
      <c r="C422" s="3">
        <v>130</v>
      </c>
      <c r="D422" s="3">
        <v>138</v>
      </c>
      <c r="E422" s="3">
        <v>102</v>
      </c>
      <c r="F422" s="3">
        <v>129</v>
      </c>
      <c r="G422" s="3">
        <v>97</v>
      </c>
      <c r="H422" s="3">
        <v>54</v>
      </c>
      <c r="I422" s="3">
        <v>139</v>
      </c>
      <c r="J422" s="3"/>
      <c r="K422" s="3">
        <f t="shared" si="19"/>
        <v>789</v>
      </c>
      <c r="L422" s="6"/>
      <c r="M422" s="6"/>
      <c r="N422" s="6"/>
      <c r="O422" s="7"/>
      <c r="P422" s="8"/>
      <c r="Q422" s="8"/>
      <c r="R422" s="8"/>
      <c r="S422" s="8"/>
      <c r="T422" s="7"/>
    </row>
    <row r="423" spans="1:20" x14ac:dyDescent="0.25">
      <c r="A423" s="2"/>
      <c r="B423" s="2"/>
      <c r="C423" s="3"/>
      <c r="D423" s="3"/>
      <c r="E423" s="3"/>
      <c r="F423" s="3"/>
      <c r="G423" s="3"/>
      <c r="H423" s="3"/>
      <c r="I423" s="3"/>
      <c r="J423" s="3"/>
      <c r="K423" s="3"/>
      <c r="L423" s="6"/>
      <c r="M423" s="6"/>
      <c r="N423" s="6"/>
      <c r="O423" s="7"/>
      <c r="P423" s="8"/>
      <c r="Q423" s="8"/>
      <c r="R423" s="8"/>
      <c r="S423" s="8"/>
      <c r="T423" s="7"/>
    </row>
    <row r="424" spans="1:20" x14ac:dyDescent="0.25">
      <c r="A424" s="2" t="s">
        <v>8</v>
      </c>
      <c r="B424" s="2"/>
      <c r="C424" s="3">
        <f t="shared" ref="C424:I424" si="20">SUM(C420:C423)</f>
        <v>385</v>
      </c>
      <c r="D424" s="3">
        <f t="shared" si="20"/>
        <v>530</v>
      </c>
      <c r="E424" s="3">
        <f t="shared" si="20"/>
        <v>445</v>
      </c>
      <c r="F424" s="3">
        <f t="shared" si="20"/>
        <v>374</v>
      </c>
      <c r="G424" s="3">
        <f t="shared" si="20"/>
        <v>209</v>
      </c>
      <c r="H424" s="3">
        <f t="shared" si="20"/>
        <v>244</v>
      </c>
      <c r="I424" s="3">
        <f t="shared" si="20"/>
        <v>309</v>
      </c>
      <c r="J424" s="3"/>
      <c r="K424" s="3">
        <f>SUM(K420:K423)</f>
        <v>2496</v>
      </c>
      <c r="L424" s="6"/>
      <c r="M424" s="6"/>
      <c r="N424" s="6"/>
      <c r="O424" s="7"/>
      <c r="P424" s="8"/>
      <c r="Q424" s="8"/>
      <c r="R424" s="8"/>
      <c r="S424" s="8"/>
      <c r="T424" s="7">
        <f>SUM(K424)</f>
        <v>2496</v>
      </c>
    </row>
    <row r="425" spans="1:20" x14ac:dyDescent="0.25">
      <c r="A425" s="33" t="s">
        <v>185</v>
      </c>
      <c r="B425" s="16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44"/>
      <c r="P425" s="8"/>
      <c r="Q425" s="8"/>
      <c r="R425" s="8"/>
      <c r="S425" s="8"/>
      <c r="T425" s="7"/>
    </row>
    <row r="426" spans="1:20" ht="15.75" x14ac:dyDescent="0.25">
      <c r="A426" s="15"/>
      <c r="B426" s="12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7"/>
      <c r="P426" s="8"/>
      <c r="Q426" s="8"/>
      <c r="R426" s="8"/>
      <c r="S426" s="8"/>
      <c r="T426" s="7"/>
    </row>
    <row r="427" spans="1:20" ht="15.75" x14ac:dyDescent="0.25">
      <c r="A427" s="15"/>
      <c r="B427" s="12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7"/>
      <c r="P427" s="8"/>
      <c r="Q427" s="8"/>
      <c r="R427" s="8"/>
      <c r="S427" s="8"/>
      <c r="T427" s="7"/>
    </row>
    <row r="428" spans="1:20" ht="15.75" x14ac:dyDescent="0.25">
      <c r="A428" s="15"/>
      <c r="B428" s="12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7"/>
      <c r="P428" s="8"/>
      <c r="Q428" s="8"/>
      <c r="R428" s="8"/>
      <c r="S428" s="8"/>
      <c r="T428" s="7"/>
    </row>
    <row r="429" spans="1:20" ht="15.75" x14ac:dyDescent="0.25">
      <c r="A429" s="15"/>
      <c r="B429" s="12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7"/>
      <c r="P429" s="8"/>
      <c r="Q429" s="8"/>
      <c r="R429" s="8"/>
      <c r="S429" s="8"/>
      <c r="T429" s="7"/>
    </row>
    <row r="430" spans="1:20" x14ac:dyDescent="0.25">
      <c r="A430" s="5"/>
      <c r="B430" s="5"/>
      <c r="C430" s="6"/>
      <c r="D430" s="6"/>
      <c r="E430" s="6"/>
      <c r="F430" s="6"/>
      <c r="G430" s="6"/>
      <c r="H430" s="6"/>
      <c r="I430" s="6"/>
      <c r="J430" s="10"/>
      <c r="K430" s="10" t="s">
        <v>290</v>
      </c>
      <c r="L430" s="10"/>
      <c r="M430" s="6"/>
      <c r="N430" s="6"/>
      <c r="O430" s="7"/>
      <c r="P430" s="8"/>
      <c r="Q430" s="8"/>
      <c r="R430" s="8"/>
      <c r="S430" s="8"/>
      <c r="T430" s="7"/>
    </row>
    <row r="431" spans="1:20" x14ac:dyDescent="0.25">
      <c r="A431" s="1" t="s">
        <v>48</v>
      </c>
      <c r="B431" s="5"/>
      <c r="C431" s="5"/>
      <c r="D431" s="5"/>
      <c r="E431" s="5"/>
      <c r="F431" s="6"/>
      <c r="G431" s="6"/>
      <c r="H431" s="6"/>
      <c r="I431" s="6"/>
      <c r="J431" s="6"/>
      <c r="K431" s="52">
        <v>6.5</v>
      </c>
      <c r="L431" s="6"/>
      <c r="M431" s="6"/>
      <c r="N431" s="6"/>
      <c r="O431" s="7"/>
      <c r="P431" s="8"/>
      <c r="Q431" s="8"/>
      <c r="R431" s="8"/>
      <c r="S431" s="8"/>
      <c r="T431" s="7"/>
    </row>
    <row r="432" spans="1:20" x14ac:dyDescent="0.25">
      <c r="A432" s="2" t="s">
        <v>0</v>
      </c>
      <c r="B432" s="2"/>
      <c r="C432" s="3">
        <v>6</v>
      </c>
      <c r="D432" s="3">
        <v>8</v>
      </c>
      <c r="E432" s="3">
        <v>10</v>
      </c>
      <c r="F432" s="3">
        <v>12</v>
      </c>
      <c r="G432" s="3">
        <v>14</v>
      </c>
      <c r="H432" s="3">
        <v>16</v>
      </c>
      <c r="I432" s="3">
        <v>18</v>
      </c>
      <c r="J432" s="3"/>
      <c r="K432" s="3" t="s">
        <v>8</v>
      </c>
      <c r="L432" s="6"/>
      <c r="M432" s="6"/>
      <c r="N432" s="6"/>
      <c r="O432" s="7"/>
      <c r="P432" s="8"/>
      <c r="Q432" s="8"/>
      <c r="R432" s="8"/>
      <c r="S432" s="8"/>
      <c r="T432" s="7"/>
    </row>
    <row r="433" spans="1:20" x14ac:dyDescent="0.25">
      <c r="A433" s="2"/>
      <c r="B433" s="2"/>
      <c r="C433" s="3"/>
      <c r="D433" s="3"/>
      <c r="E433" s="3"/>
      <c r="F433" s="3"/>
      <c r="G433" s="3"/>
      <c r="H433" s="3"/>
      <c r="I433" s="3"/>
      <c r="J433" s="3"/>
      <c r="K433" s="3"/>
      <c r="L433" s="6"/>
      <c r="M433" s="6"/>
      <c r="N433" s="6"/>
      <c r="O433" s="7"/>
      <c r="P433" s="8"/>
      <c r="Q433" s="8"/>
      <c r="R433" s="8"/>
      <c r="S433" s="8"/>
      <c r="T433" s="7"/>
    </row>
    <row r="434" spans="1:20" x14ac:dyDescent="0.25">
      <c r="A434" s="2" t="s">
        <v>49</v>
      </c>
      <c r="B434" s="2"/>
      <c r="C434" s="3">
        <v>118</v>
      </c>
      <c r="D434" s="3">
        <v>225</v>
      </c>
      <c r="E434" s="3">
        <v>48</v>
      </c>
      <c r="F434" s="3">
        <v>9</v>
      </c>
      <c r="G434" s="3">
        <v>118</v>
      </c>
      <c r="H434" s="3">
        <v>173</v>
      </c>
      <c r="I434" s="3">
        <v>135</v>
      </c>
      <c r="J434" s="3"/>
      <c r="K434" s="3">
        <f>SUM(C434:J434)</f>
        <v>826</v>
      </c>
      <c r="L434" s="6"/>
      <c r="M434" s="6"/>
      <c r="N434" s="6"/>
      <c r="O434" s="7"/>
      <c r="P434" s="8"/>
      <c r="Q434" s="8"/>
      <c r="R434" s="8"/>
      <c r="S434" s="8"/>
      <c r="T434" s="7"/>
    </row>
    <row r="435" spans="1:20" x14ac:dyDescent="0.25">
      <c r="A435" s="2" t="s">
        <v>50</v>
      </c>
      <c r="B435" s="2"/>
      <c r="C435" s="3">
        <v>150</v>
      </c>
      <c r="D435" s="3">
        <v>172</v>
      </c>
      <c r="E435" s="3">
        <v>149</v>
      </c>
      <c r="F435" s="3">
        <v>132</v>
      </c>
      <c r="G435" s="3">
        <v>47</v>
      </c>
      <c r="H435" s="3">
        <v>94</v>
      </c>
      <c r="I435" s="3">
        <v>161</v>
      </c>
      <c r="J435" s="3"/>
      <c r="K435" s="3">
        <f t="shared" ref="K435:K438" si="21">SUM(C435:J435)</f>
        <v>905</v>
      </c>
      <c r="L435" s="6"/>
      <c r="M435" s="6"/>
      <c r="N435" s="6"/>
      <c r="O435" s="7"/>
      <c r="P435" s="8"/>
      <c r="Q435" s="8"/>
      <c r="R435" s="8"/>
      <c r="S435" s="8"/>
      <c r="T435" s="7"/>
    </row>
    <row r="436" spans="1:20" x14ac:dyDescent="0.25">
      <c r="A436" s="2" t="s">
        <v>51</v>
      </c>
      <c r="B436" s="2"/>
      <c r="C436" s="3">
        <v>189</v>
      </c>
      <c r="D436" s="3">
        <v>202</v>
      </c>
      <c r="E436" s="3">
        <v>127</v>
      </c>
      <c r="F436" s="3">
        <v>293</v>
      </c>
      <c r="G436" s="3">
        <v>97</v>
      </c>
      <c r="H436" s="3">
        <v>122</v>
      </c>
      <c r="I436" s="3">
        <v>102</v>
      </c>
      <c r="J436" s="3"/>
      <c r="K436" s="3">
        <f t="shared" si="21"/>
        <v>1132</v>
      </c>
      <c r="L436" s="6"/>
      <c r="M436" s="6"/>
      <c r="N436" s="6"/>
      <c r="O436" s="7"/>
      <c r="P436" s="8"/>
      <c r="Q436" s="8"/>
      <c r="R436" s="8"/>
      <c r="S436" s="8"/>
      <c r="T436" s="7"/>
    </row>
    <row r="437" spans="1:20" x14ac:dyDescent="0.25">
      <c r="A437" s="2" t="s">
        <v>52</v>
      </c>
      <c r="B437" s="2"/>
      <c r="C437" s="3">
        <v>214</v>
      </c>
      <c r="D437" s="3">
        <v>198</v>
      </c>
      <c r="E437" s="3">
        <v>361</v>
      </c>
      <c r="F437" s="3">
        <v>313</v>
      </c>
      <c r="G437" s="3">
        <v>338</v>
      </c>
      <c r="H437" s="3">
        <v>113</v>
      </c>
      <c r="I437" s="3">
        <v>109</v>
      </c>
      <c r="J437" s="3"/>
      <c r="K437" s="3">
        <f t="shared" si="21"/>
        <v>1646</v>
      </c>
      <c r="L437" s="6"/>
      <c r="M437" s="6"/>
      <c r="N437" s="6"/>
      <c r="O437" s="7"/>
      <c r="P437" s="8"/>
      <c r="Q437" s="8"/>
      <c r="R437" s="8"/>
      <c r="S437" s="8"/>
      <c r="T437" s="7"/>
    </row>
    <row r="438" spans="1:20" x14ac:dyDescent="0.25">
      <c r="A438" s="2" t="s">
        <v>53</v>
      </c>
      <c r="B438" s="2"/>
      <c r="C438" s="3">
        <v>134</v>
      </c>
      <c r="D438" s="3">
        <v>185</v>
      </c>
      <c r="E438" s="3">
        <v>338</v>
      </c>
      <c r="F438" s="3">
        <v>203</v>
      </c>
      <c r="G438" s="3">
        <v>188</v>
      </c>
      <c r="H438" s="3">
        <v>139</v>
      </c>
      <c r="I438" s="3">
        <v>139</v>
      </c>
      <c r="J438" s="3"/>
      <c r="K438" s="3">
        <f t="shared" si="21"/>
        <v>1326</v>
      </c>
      <c r="L438" s="6"/>
      <c r="M438" s="6"/>
      <c r="N438" s="6"/>
      <c r="O438" s="7"/>
      <c r="P438" s="8"/>
      <c r="Q438" s="8"/>
      <c r="R438" s="8"/>
      <c r="S438" s="8"/>
      <c r="T438" s="7"/>
    </row>
    <row r="439" spans="1:20" x14ac:dyDescent="0.25">
      <c r="A439" s="2"/>
      <c r="B439" s="2"/>
      <c r="C439" s="3"/>
      <c r="D439" s="3"/>
      <c r="E439" s="3"/>
      <c r="F439" s="3"/>
      <c r="G439" s="3"/>
      <c r="H439" s="3"/>
      <c r="I439" s="3"/>
      <c r="J439" s="3"/>
      <c r="K439" s="3"/>
      <c r="L439" s="6"/>
      <c r="M439" s="6"/>
      <c r="N439" s="6"/>
      <c r="O439" s="7"/>
      <c r="P439" s="8"/>
      <c r="Q439" s="8"/>
      <c r="R439" s="8"/>
      <c r="S439" s="8"/>
      <c r="T439" s="7"/>
    </row>
    <row r="440" spans="1:20" x14ac:dyDescent="0.25">
      <c r="A440" s="2" t="s">
        <v>8</v>
      </c>
      <c r="B440" s="2"/>
      <c r="C440" s="3">
        <f t="shared" ref="C440:I440" si="22">SUM(C434:C438)</f>
        <v>805</v>
      </c>
      <c r="D440" s="3">
        <f t="shared" si="22"/>
        <v>982</v>
      </c>
      <c r="E440" s="3">
        <f t="shared" si="22"/>
        <v>1023</v>
      </c>
      <c r="F440" s="3">
        <f t="shared" si="22"/>
        <v>950</v>
      </c>
      <c r="G440" s="3">
        <f t="shared" si="22"/>
        <v>788</v>
      </c>
      <c r="H440" s="3">
        <f t="shared" si="22"/>
        <v>641</v>
      </c>
      <c r="I440" s="3">
        <f t="shared" si="22"/>
        <v>646</v>
      </c>
      <c r="J440" s="3"/>
      <c r="K440" s="3">
        <f>SUM(K434:K438)</f>
        <v>5835</v>
      </c>
      <c r="L440" s="6"/>
      <c r="M440" s="6"/>
      <c r="N440" s="6"/>
      <c r="O440" s="7"/>
      <c r="P440" s="8"/>
      <c r="Q440" s="8"/>
      <c r="R440" s="8"/>
      <c r="S440" s="8"/>
      <c r="T440" s="7">
        <f>SUM(K440)</f>
        <v>5835</v>
      </c>
    </row>
    <row r="441" spans="1:20" x14ac:dyDescent="0.25">
      <c r="A441" s="33" t="s">
        <v>148</v>
      </c>
      <c r="B441" s="16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44"/>
      <c r="P441" s="45"/>
      <c r="Q441" s="8"/>
      <c r="R441" s="8"/>
      <c r="S441" s="8"/>
      <c r="T441" s="7"/>
    </row>
    <row r="442" spans="1:20" x14ac:dyDescent="0.25">
      <c r="A442" s="16"/>
      <c r="B442" s="5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7"/>
      <c r="P442" s="8"/>
      <c r="Q442" s="8"/>
      <c r="R442" s="8"/>
      <c r="S442" s="8"/>
      <c r="T442" s="7"/>
    </row>
    <row r="443" spans="1:20" x14ac:dyDescent="0.25">
      <c r="A443" s="5"/>
      <c r="B443" s="5"/>
      <c r="C443" s="6"/>
      <c r="D443" s="6"/>
      <c r="E443" s="6"/>
      <c r="F443" s="6"/>
      <c r="G443" s="6"/>
      <c r="H443" s="6"/>
      <c r="I443" s="10"/>
      <c r="J443" s="10" t="s">
        <v>290</v>
      </c>
      <c r="K443" s="10"/>
      <c r="L443" s="6"/>
      <c r="M443" s="6"/>
      <c r="N443" s="6"/>
      <c r="O443" s="7"/>
      <c r="P443" s="8"/>
      <c r="Q443" s="8"/>
      <c r="R443" s="8"/>
      <c r="S443" s="8"/>
      <c r="T443" s="7"/>
    </row>
    <row r="444" spans="1:20" x14ac:dyDescent="0.25">
      <c r="A444" s="1" t="s">
        <v>54</v>
      </c>
      <c r="B444" s="5"/>
      <c r="C444" s="6"/>
      <c r="D444" s="6"/>
      <c r="E444" s="6"/>
      <c r="F444" s="6"/>
      <c r="G444" s="6"/>
      <c r="H444" s="6"/>
      <c r="I444" s="6"/>
      <c r="J444" s="52">
        <v>6.9</v>
      </c>
      <c r="K444" s="6"/>
      <c r="L444" s="6"/>
      <c r="M444" s="6"/>
      <c r="N444" s="6"/>
      <c r="O444" s="7"/>
      <c r="P444" s="8"/>
      <c r="Q444" s="8"/>
      <c r="R444" s="8"/>
      <c r="S444" s="8"/>
      <c r="T444" s="7"/>
    </row>
    <row r="445" spans="1:20" x14ac:dyDescent="0.25">
      <c r="A445" s="2" t="s">
        <v>0</v>
      </c>
      <c r="B445" s="2"/>
      <c r="C445" s="3"/>
      <c r="D445" s="3" t="s">
        <v>2</v>
      </c>
      <c r="E445" s="3" t="s">
        <v>3</v>
      </c>
      <c r="F445" s="3" t="s">
        <v>4</v>
      </c>
      <c r="G445" s="3" t="s">
        <v>5</v>
      </c>
      <c r="H445" s="3" t="s">
        <v>6</v>
      </c>
      <c r="I445" s="3"/>
      <c r="J445" s="3" t="s">
        <v>8</v>
      </c>
      <c r="K445" s="6"/>
      <c r="L445" s="6"/>
      <c r="M445" s="6"/>
      <c r="N445" s="6"/>
      <c r="O445" s="7"/>
      <c r="P445" s="8"/>
      <c r="Q445" s="8"/>
      <c r="R445" s="8"/>
      <c r="S445" s="8"/>
      <c r="T445" s="7"/>
    </row>
    <row r="446" spans="1:20" x14ac:dyDescent="0.25">
      <c r="A446" s="2"/>
      <c r="B446" s="2"/>
      <c r="C446" s="3"/>
      <c r="D446" s="3"/>
      <c r="E446" s="3"/>
      <c r="F446" s="3"/>
      <c r="G446" s="3"/>
      <c r="H446" s="3"/>
      <c r="I446" s="3"/>
      <c r="J446" s="3"/>
      <c r="K446" s="6"/>
      <c r="L446" s="6"/>
      <c r="M446" s="6"/>
      <c r="N446" s="6"/>
      <c r="O446" s="7"/>
      <c r="P446" s="8"/>
      <c r="Q446" s="8"/>
      <c r="R446" s="8"/>
      <c r="S446" s="8"/>
      <c r="T446" s="7"/>
    </row>
    <row r="447" spans="1:20" x14ac:dyDescent="0.25">
      <c r="A447" s="2" t="s">
        <v>55</v>
      </c>
      <c r="B447" s="2"/>
      <c r="C447" s="3"/>
      <c r="D447" s="3">
        <v>74</v>
      </c>
      <c r="E447" s="3">
        <v>148</v>
      </c>
      <c r="F447" s="3">
        <v>150</v>
      </c>
      <c r="G447" s="3">
        <v>23</v>
      </c>
      <c r="H447" s="3">
        <v>41</v>
      </c>
      <c r="I447" s="3"/>
      <c r="J447" s="3">
        <f>SUM(D447:H447)</f>
        <v>436</v>
      </c>
      <c r="K447" s="6"/>
      <c r="L447" s="6"/>
      <c r="M447" s="6"/>
      <c r="N447" s="6"/>
      <c r="O447" s="7"/>
      <c r="P447" s="8"/>
      <c r="Q447" s="8"/>
      <c r="R447" s="8"/>
      <c r="S447" s="8"/>
      <c r="T447" s="7"/>
    </row>
    <row r="448" spans="1:20" x14ac:dyDescent="0.25">
      <c r="A448" s="2" t="s">
        <v>56</v>
      </c>
      <c r="B448" s="2"/>
      <c r="C448" s="3"/>
      <c r="D448" s="3">
        <v>47</v>
      </c>
      <c r="E448" s="3">
        <v>17</v>
      </c>
      <c r="F448" s="3">
        <v>70</v>
      </c>
      <c r="G448" s="3">
        <v>7</v>
      </c>
      <c r="H448" s="3"/>
      <c r="I448" s="3"/>
      <c r="J448" s="3">
        <f>SUM(D448:H448)</f>
        <v>141</v>
      </c>
      <c r="K448" s="6"/>
      <c r="L448" s="6"/>
      <c r="M448" s="6"/>
      <c r="N448" s="6"/>
      <c r="O448" s="7"/>
      <c r="P448" s="8"/>
      <c r="Q448" s="8"/>
      <c r="R448" s="8"/>
      <c r="S448" s="8"/>
      <c r="T448" s="7"/>
    </row>
    <row r="449" spans="1:20" x14ac:dyDescent="0.25">
      <c r="A449" s="2"/>
      <c r="B449" s="2"/>
      <c r="C449" s="3"/>
      <c r="D449" s="3"/>
      <c r="E449" s="3"/>
      <c r="F449" s="3"/>
      <c r="G449" s="3"/>
      <c r="H449" s="3"/>
      <c r="I449" s="3"/>
      <c r="J449" s="3"/>
      <c r="K449" s="6"/>
      <c r="L449" s="6"/>
      <c r="M449" s="6"/>
      <c r="N449" s="6"/>
      <c r="O449" s="7"/>
      <c r="P449" s="8"/>
      <c r="Q449" s="8"/>
      <c r="R449" s="8"/>
      <c r="S449" s="8"/>
      <c r="T449" s="7"/>
    </row>
    <row r="450" spans="1:20" x14ac:dyDescent="0.25">
      <c r="A450" s="2" t="s">
        <v>8</v>
      </c>
      <c r="B450" s="2"/>
      <c r="C450" s="3"/>
      <c r="D450" s="3">
        <f t="shared" ref="D450:H450" si="23">SUM(D447:D449)</f>
        <v>121</v>
      </c>
      <c r="E450" s="3">
        <f t="shared" si="23"/>
        <v>165</v>
      </c>
      <c r="F450" s="3">
        <f t="shared" si="23"/>
        <v>220</v>
      </c>
      <c r="G450" s="3">
        <f t="shared" si="23"/>
        <v>30</v>
      </c>
      <c r="H450" s="3">
        <f t="shared" si="23"/>
        <v>41</v>
      </c>
      <c r="I450" s="3"/>
      <c r="J450" s="3">
        <f>SUM(J447:J449)</f>
        <v>577</v>
      </c>
      <c r="K450" s="6"/>
      <c r="L450" s="6"/>
      <c r="M450" s="6"/>
      <c r="N450" s="6"/>
      <c r="O450" s="7"/>
      <c r="P450" s="8"/>
      <c r="Q450" s="8"/>
      <c r="R450" s="8"/>
      <c r="S450" s="8"/>
      <c r="T450" s="7">
        <f>SUM(J450)</f>
        <v>577</v>
      </c>
    </row>
    <row r="451" spans="1:20" x14ac:dyDescent="0.25">
      <c r="A451" s="33" t="s">
        <v>186</v>
      </c>
      <c r="B451" s="16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6"/>
      <c r="O451" s="7"/>
      <c r="P451" s="8"/>
      <c r="Q451" s="8"/>
      <c r="R451" s="8"/>
      <c r="S451" s="8"/>
      <c r="T451" s="7"/>
    </row>
    <row r="452" spans="1:20" x14ac:dyDescent="0.25">
      <c r="A452" s="16"/>
      <c r="B452" s="5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7"/>
      <c r="P452" s="8"/>
      <c r="Q452" s="8"/>
      <c r="R452" s="8"/>
      <c r="S452" s="8"/>
      <c r="T452" s="7"/>
    </row>
    <row r="453" spans="1:20" x14ac:dyDescent="0.25">
      <c r="A453" s="5"/>
      <c r="B453" s="5"/>
      <c r="C453" s="6"/>
      <c r="D453" s="6"/>
      <c r="E453" s="6"/>
      <c r="F453" s="6"/>
      <c r="G453" s="6"/>
      <c r="H453" s="6"/>
      <c r="I453" s="6"/>
      <c r="J453" s="10"/>
      <c r="K453" s="10" t="s">
        <v>290</v>
      </c>
      <c r="L453" s="10"/>
      <c r="M453" s="6"/>
      <c r="N453" s="6"/>
      <c r="O453" s="7"/>
      <c r="P453" s="8"/>
      <c r="Q453" s="8"/>
      <c r="R453" s="8"/>
      <c r="S453" s="8"/>
      <c r="T453" s="7"/>
    </row>
    <row r="454" spans="1:20" x14ac:dyDescent="0.25">
      <c r="A454" s="1" t="s">
        <v>57</v>
      </c>
      <c r="B454" s="5"/>
      <c r="C454" s="6"/>
      <c r="D454" s="6"/>
      <c r="E454" s="6"/>
      <c r="F454" s="6"/>
      <c r="G454" s="6"/>
      <c r="H454" s="6"/>
      <c r="I454" s="6"/>
      <c r="J454" s="6"/>
      <c r="K454" s="52">
        <v>5.5</v>
      </c>
      <c r="L454" s="6"/>
      <c r="M454" s="6"/>
      <c r="N454" s="6"/>
      <c r="O454" s="7"/>
      <c r="P454" s="8"/>
      <c r="Q454" s="8"/>
      <c r="R454" s="8"/>
      <c r="S454" s="8"/>
      <c r="T454" s="7"/>
    </row>
    <row r="455" spans="1:20" x14ac:dyDescent="0.25">
      <c r="A455" s="2" t="s">
        <v>0</v>
      </c>
      <c r="B455" s="2"/>
      <c r="C455" s="3">
        <v>6</v>
      </c>
      <c r="D455" s="3">
        <v>8</v>
      </c>
      <c r="E455" s="3">
        <v>10</v>
      </c>
      <c r="F455" s="3">
        <v>12</v>
      </c>
      <c r="G455" s="3">
        <v>14</v>
      </c>
      <c r="H455" s="3">
        <v>16</v>
      </c>
      <c r="I455" s="3">
        <v>18</v>
      </c>
      <c r="J455" s="3"/>
      <c r="K455" s="3" t="s">
        <v>8</v>
      </c>
      <c r="L455" s="6"/>
      <c r="M455" s="6"/>
      <c r="N455" s="6"/>
      <c r="O455" s="7"/>
      <c r="P455" s="8"/>
      <c r="Q455" s="8"/>
      <c r="R455" s="8"/>
      <c r="S455" s="8"/>
      <c r="T455" s="7"/>
    </row>
    <row r="456" spans="1:20" x14ac:dyDescent="0.25">
      <c r="A456" s="2"/>
      <c r="B456" s="2"/>
      <c r="C456" s="3"/>
      <c r="D456" s="3"/>
      <c r="E456" s="3"/>
      <c r="F456" s="3"/>
      <c r="G456" s="3"/>
      <c r="H456" s="3"/>
      <c r="I456" s="3"/>
      <c r="J456" s="3"/>
      <c r="K456" s="3"/>
      <c r="L456" s="6"/>
      <c r="M456" s="6"/>
      <c r="N456" s="6"/>
      <c r="O456" s="7"/>
      <c r="P456" s="8"/>
      <c r="Q456" s="8"/>
      <c r="R456" s="8"/>
      <c r="S456" s="8"/>
      <c r="T456" s="7"/>
    </row>
    <row r="457" spans="1:20" x14ac:dyDescent="0.25">
      <c r="A457" s="2" t="s">
        <v>58</v>
      </c>
      <c r="B457" s="2"/>
      <c r="C457" s="3">
        <v>210</v>
      </c>
      <c r="D457" s="3">
        <v>137</v>
      </c>
      <c r="E457" s="3">
        <v>329</v>
      </c>
      <c r="F457" s="3">
        <v>358</v>
      </c>
      <c r="G457" s="3">
        <v>141</v>
      </c>
      <c r="H457" s="3">
        <v>164</v>
      </c>
      <c r="I457" s="3">
        <v>88</v>
      </c>
      <c r="J457" s="3"/>
      <c r="K457" s="3">
        <f>SUM(C457:J457)</f>
        <v>1427</v>
      </c>
      <c r="L457" s="6"/>
      <c r="M457" s="6"/>
      <c r="N457" s="6"/>
      <c r="O457" s="7"/>
      <c r="P457" s="8"/>
      <c r="Q457" s="8"/>
      <c r="R457" s="8"/>
      <c r="S457" s="8"/>
      <c r="T457" s="7"/>
    </row>
    <row r="458" spans="1:20" x14ac:dyDescent="0.25">
      <c r="A458" s="2" t="s">
        <v>59</v>
      </c>
      <c r="B458" s="2"/>
      <c r="C458" s="3">
        <v>144</v>
      </c>
      <c r="D458" s="3">
        <v>188</v>
      </c>
      <c r="E458" s="3">
        <v>252</v>
      </c>
      <c r="F458" s="3">
        <v>393</v>
      </c>
      <c r="G458" s="3">
        <v>81</v>
      </c>
      <c r="H458" s="3">
        <v>193</v>
      </c>
      <c r="I458" s="3">
        <v>85</v>
      </c>
      <c r="J458" s="3"/>
      <c r="K458" s="3">
        <f>SUM(C458:J458)</f>
        <v>1336</v>
      </c>
      <c r="L458" s="6"/>
      <c r="M458" s="6"/>
      <c r="N458" s="6"/>
      <c r="O458" s="7"/>
      <c r="P458" s="8"/>
      <c r="Q458" s="8"/>
      <c r="R458" s="8"/>
      <c r="S458" s="8"/>
      <c r="T458" s="7"/>
    </row>
    <row r="459" spans="1:20" x14ac:dyDescent="0.25">
      <c r="A459" s="2"/>
      <c r="B459" s="2"/>
      <c r="C459" s="3"/>
      <c r="D459" s="3"/>
      <c r="E459" s="3"/>
      <c r="F459" s="3"/>
      <c r="G459" s="3"/>
      <c r="H459" s="3"/>
      <c r="I459" s="3"/>
      <c r="J459" s="3"/>
      <c r="K459" s="3"/>
      <c r="L459" s="6"/>
      <c r="M459" s="6"/>
      <c r="N459" s="6"/>
      <c r="O459" s="7"/>
      <c r="P459" s="8"/>
      <c r="Q459" s="8"/>
      <c r="R459" s="8"/>
      <c r="S459" s="8"/>
      <c r="T459" s="7"/>
    </row>
    <row r="460" spans="1:20" x14ac:dyDescent="0.25">
      <c r="A460" s="2" t="s">
        <v>8</v>
      </c>
      <c r="B460" s="2"/>
      <c r="C460" s="3">
        <f t="shared" ref="C460:I460" si="24">SUM(C457:C459)</f>
        <v>354</v>
      </c>
      <c r="D460" s="3">
        <f t="shared" si="24"/>
        <v>325</v>
      </c>
      <c r="E460" s="3">
        <f t="shared" si="24"/>
        <v>581</v>
      </c>
      <c r="F460" s="3">
        <f t="shared" si="24"/>
        <v>751</v>
      </c>
      <c r="G460" s="3">
        <f t="shared" si="24"/>
        <v>222</v>
      </c>
      <c r="H460" s="3">
        <f t="shared" si="24"/>
        <v>357</v>
      </c>
      <c r="I460" s="3">
        <f t="shared" si="24"/>
        <v>173</v>
      </c>
      <c r="J460" s="3"/>
      <c r="K460" s="3">
        <f>SUM(K457:K459)</f>
        <v>2763</v>
      </c>
      <c r="L460" s="6"/>
      <c r="M460" s="6"/>
      <c r="N460" s="6"/>
      <c r="O460" s="7"/>
      <c r="P460" s="8"/>
      <c r="Q460" s="8"/>
      <c r="R460" s="8"/>
      <c r="S460" s="8"/>
      <c r="T460" s="7">
        <f>SUM(K460)</f>
        <v>2763</v>
      </c>
    </row>
    <row r="461" spans="1:20" x14ac:dyDescent="0.25">
      <c r="A461" s="33" t="s">
        <v>187</v>
      </c>
      <c r="B461" s="16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44"/>
      <c r="P461" s="8"/>
      <c r="Q461" s="8"/>
      <c r="R461" s="8"/>
      <c r="S461" s="8"/>
      <c r="T461" s="7"/>
    </row>
    <row r="462" spans="1:20" x14ac:dyDescent="0.25">
      <c r="A462" s="16"/>
      <c r="B462" s="5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7"/>
      <c r="P462" s="8"/>
      <c r="Q462" s="8"/>
      <c r="R462" s="8"/>
      <c r="S462" s="8"/>
      <c r="T462" s="7"/>
    </row>
    <row r="463" spans="1:20" x14ac:dyDescent="0.25">
      <c r="A463" s="5"/>
      <c r="B463" s="5"/>
      <c r="C463" s="6"/>
      <c r="D463" s="6"/>
      <c r="E463" s="6"/>
      <c r="F463" s="6"/>
      <c r="G463" s="6"/>
      <c r="H463" s="6"/>
      <c r="I463" s="6"/>
      <c r="J463" s="10"/>
      <c r="K463" s="10" t="s">
        <v>290</v>
      </c>
      <c r="L463" s="10"/>
      <c r="M463" s="6"/>
      <c r="N463" s="6"/>
      <c r="O463" s="7"/>
      <c r="P463" s="8"/>
      <c r="Q463" s="8"/>
      <c r="R463" s="8"/>
      <c r="S463" s="8"/>
      <c r="T463" s="7"/>
    </row>
    <row r="464" spans="1:20" x14ac:dyDescent="0.25">
      <c r="A464" s="1" t="s">
        <v>61</v>
      </c>
      <c r="B464" s="5"/>
      <c r="C464" s="6"/>
      <c r="D464" s="6"/>
      <c r="E464" s="6"/>
      <c r="F464" s="6"/>
      <c r="G464" s="6"/>
      <c r="H464" s="6"/>
      <c r="I464" s="6"/>
      <c r="J464" s="25"/>
      <c r="K464" s="52">
        <v>3.5</v>
      </c>
      <c r="L464" s="6"/>
      <c r="M464" s="6"/>
      <c r="N464" s="6"/>
      <c r="O464" s="7"/>
      <c r="P464" s="8"/>
      <c r="Q464" s="8"/>
      <c r="R464" s="8"/>
      <c r="S464" s="8"/>
      <c r="T464" s="7"/>
    </row>
    <row r="465" spans="1:20" x14ac:dyDescent="0.25">
      <c r="A465" s="2" t="s">
        <v>0</v>
      </c>
      <c r="B465" s="2"/>
      <c r="C465" s="3">
        <v>6</v>
      </c>
      <c r="D465" s="3">
        <v>8</v>
      </c>
      <c r="E465" s="3">
        <v>10</v>
      </c>
      <c r="F465" s="3">
        <v>12</v>
      </c>
      <c r="G465" s="3">
        <v>14</v>
      </c>
      <c r="H465" s="3">
        <v>16</v>
      </c>
      <c r="I465" s="3">
        <v>18</v>
      </c>
      <c r="J465" s="3"/>
      <c r="K465" s="3" t="s">
        <v>8</v>
      </c>
      <c r="L465" s="6"/>
      <c r="M465" s="6"/>
      <c r="N465" s="6"/>
      <c r="O465" s="7"/>
      <c r="P465" s="8"/>
      <c r="Q465" s="8"/>
      <c r="R465" s="8"/>
      <c r="S465" s="8"/>
      <c r="T465" s="7"/>
    </row>
    <row r="466" spans="1:20" x14ac:dyDescent="0.25">
      <c r="A466" s="2"/>
      <c r="B466" s="2"/>
      <c r="C466" s="3"/>
      <c r="D466" s="3"/>
      <c r="E466" s="3"/>
      <c r="F466" s="3"/>
      <c r="G466" s="3"/>
      <c r="H466" s="3"/>
      <c r="I466" s="3"/>
      <c r="J466" s="3"/>
      <c r="K466" s="3"/>
      <c r="L466" s="6"/>
      <c r="M466" s="6"/>
      <c r="N466" s="6"/>
      <c r="O466" s="7"/>
      <c r="P466" s="8"/>
      <c r="Q466" s="8"/>
      <c r="R466" s="8"/>
      <c r="S466" s="8"/>
      <c r="T466" s="7"/>
    </row>
    <row r="467" spans="1:20" x14ac:dyDescent="0.25">
      <c r="A467" s="2" t="s">
        <v>62</v>
      </c>
      <c r="B467" s="2"/>
      <c r="C467" s="3">
        <v>411</v>
      </c>
      <c r="D467" s="3">
        <v>341</v>
      </c>
      <c r="E467" s="3">
        <v>67</v>
      </c>
      <c r="F467" s="3">
        <v>33</v>
      </c>
      <c r="G467" s="3">
        <v>79</v>
      </c>
      <c r="H467" s="3">
        <v>164</v>
      </c>
      <c r="I467" s="3">
        <v>331</v>
      </c>
      <c r="J467" s="3"/>
      <c r="K467" s="3">
        <f>SUM(C467:I467)</f>
        <v>1426</v>
      </c>
      <c r="L467" s="6"/>
      <c r="M467" s="6"/>
      <c r="N467" s="6"/>
      <c r="O467" s="7"/>
      <c r="P467" s="8"/>
      <c r="Q467" s="8"/>
      <c r="R467" s="8"/>
      <c r="S467" s="8"/>
      <c r="T467" s="7">
        <f>SUM(K467)</f>
        <v>1426</v>
      </c>
    </row>
    <row r="468" spans="1:20" x14ac:dyDescent="0.25">
      <c r="A468" s="2"/>
      <c r="B468" s="2"/>
      <c r="C468" s="3"/>
      <c r="D468" s="3"/>
      <c r="E468" s="3"/>
      <c r="F468" s="3"/>
      <c r="G468" s="3"/>
      <c r="H468" s="3"/>
      <c r="I468" s="3"/>
      <c r="J468" s="3"/>
      <c r="K468" s="3"/>
      <c r="L468" s="6"/>
      <c r="M468" s="6"/>
      <c r="N468" s="6"/>
      <c r="O468" s="7"/>
      <c r="P468" s="8"/>
      <c r="Q468" s="8"/>
      <c r="R468" s="8"/>
      <c r="S468" s="8"/>
      <c r="T468" s="7"/>
    </row>
    <row r="469" spans="1:20" x14ac:dyDescent="0.25">
      <c r="A469" s="33" t="s">
        <v>149</v>
      </c>
      <c r="B469" s="16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6"/>
      <c r="O469" s="7"/>
      <c r="P469" s="8"/>
      <c r="Q469" s="8"/>
      <c r="R469" s="8"/>
      <c r="S469" s="8"/>
      <c r="T469" s="7"/>
    </row>
    <row r="470" spans="1:20" x14ac:dyDescent="0.25">
      <c r="A470" s="33" t="s">
        <v>150</v>
      </c>
      <c r="B470" s="16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6"/>
      <c r="O470" s="7"/>
      <c r="P470" s="8"/>
      <c r="Q470" s="8"/>
      <c r="R470" s="8"/>
      <c r="S470" s="8"/>
      <c r="T470" s="7"/>
    </row>
    <row r="471" spans="1:20" x14ac:dyDescent="0.25">
      <c r="A471" s="16"/>
      <c r="B471" s="5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7"/>
      <c r="P471" s="8"/>
      <c r="Q471" s="8"/>
      <c r="R471" s="8"/>
      <c r="S471" s="8"/>
      <c r="T471" s="7"/>
    </row>
    <row r="472" spans="1:20" x14ac:dyDescent="0.25">
      <c r="A472" s="5"/>
      <c r="B472" s="5"/>
      <c r="C472" s="6"/>
      <c r="D472" s="6"/>
      <c r="E472" s="6"/>
      <c r="F472" s="6"/>
      <c r="G472" s="6"/>
      <c r="H472" s="6"/>
      <c r="I472" s="10"/>
      <c r="J472" s="10" t="s">
        <v>290</v>
      </c>
      <c r="K472" s="10"/>
      <c r="M472" s="6"/>
      <c r="N472" s="6"/>
      <c r="O472" s="7"/>
      <c r="P472" s="8"/>
      <c r="Q472" s="8"/>
      <c r="R472" s="8"/>
      <c r="S472" s="8"/>
      <c r="T472" s="7"/>
    </row>
    <row r="473" spans="1:20" ht="15.75" x14ac:dyDescent="0.25">
      <c r="A473" s="11" t="s">
        <v>110</v>
      </c>
      <c r="B473" s="12"/>
      <c r="C473" s="12"/>
      <c r="D473" s="12"/>
      <c r="E473" s="12"/>
      <c r="F473" s="12"/>
      <c r="G473" s="12"/>
      <c r="H473" s="12"/>
      <c r="I473" s="43"/>
      <c r="J473" s="51">
        <v>4.25</v>
      </c>
      <c r="K473" s="43"/>
      <c r="M473" s="12"/>
      <c r="N473" s="12"/>
      <c r="O473" s="26"/>
      <c r="P473" s="26"/>
      <c r="Q473" s="26"/>
      <c r="R473" s="26"/>
      <c r="S473" s="26"/>
      <c r="T473" s="12"/>
    </row>
    <row r="474" spans="1:20" ht="15.75" x14ac:dyDescent="0.25">
      <c r="A474" s="23" t="s">
        <v>0</v>
      </c>
      <c r="B474" s="24"/>
      <c r="C474" s="24">
        <v>6</v>
      </c>
      <c r="D474" s="24">
        <v>8</v>
      </c>
      <c r="E474" s="24">
        <v>12</v>
      </c>
      <c r="F474" s="24">
        <v>14</v>
      </c>
      <c r="G474" s="24">
        <v>16</v>
      </c>
      <c r="H474" s="24">
        <v>18</v>
      </c>
      <c r="I474" s="24"/>
      <c r="J474" s="24" t="s">
        <v>8</v>
      </c>
      <c r="L474" s="12"/>
      <c r="N474" s="12"/>
      <c r="O474" s="26"/>
      <c r="P474" s="26"/>
      <c r="Q474" s="26"/>
      <c r="R474" s="26"/>
      <c r="S474" s="26"/>
      <c r="T474" s="12"/>
    </row>
    <row r="475" spans="1:20" ht="15.75" x14ac:dyDescent="0.25">
      <c r="A475" s="23"/>
      <c r="B475" s="24"/>
      <c r="C475" s="24"/>
      <c r="D475" s="24"/>
      <c r="E475" s="24"/>
      <c r="F475" s="24"/>
      <c r="G475" s="24"/>
      <c r="H475" s="24"/>
      <c r="I475" s="24"/>
      <c r="J475" s="24"/>
      <c r="L475" s="12"/>
      <c r="M475" s="12"/>
      <c r="N475" s="12"/>
      <c r="O475" s="26"/>
      <c r="P475" s="26"/>
      <c r="Q475" s="26"/>
      <c r="R475" s="26"/>
      <c r="S475" s="26"/>
      <c r="T475" s="12"/>
    </row>
    <row r="476" spans="1:20" ht="15.75" x14ac:dyDescent="0.25">
      <c r="A476" s="23" t="s">
        <v>111</v>
      </c>
      <c r="B476" s="24"/>
      <c r="C476" s="24">
        <v>412</v>
      </c>
      <c r="D476" s="24">
        <v>96</v>
      </c>
      <c r="E476" s="24">
        <v>5</v>
      </c>
      <c r="F476" s="24">
        <v>9</v>
      </c>
      <c r="G476" s="24">
        <v>259</v>
      </c>
      <c r="H476" s="24">
        <v>285</v>
      </c>
      <c r="I476" s="24"/>
      <c r="J476" s="24">
        <f>SUM(C476:I476)</f>
        <v>1066</v>
      </c>
      <c r="L476" s="12"/>
      <c r="M476" s="12"/>
      <c r="N476" s="12"/>
      <c r="O476" s="26"/>
      <c r="P476" s="26"/>
      <c r="Q476" s="26"/>
      <c r="R476" s="26"/>
      <c r="S476" s="26"/>
      <c r="T476" s="12">
        <f>SUM(J476)</f>
        <v>1066</v>
      </c>
    </row>
    <row r="477" spans="1:20" ht="15.75" x14ac:dyDescent="0.25">
      <c r="A477" s="23"/>
      <c r="B477" s="24"/>
      <c r="C477" s="24"/>
      <c r="D477" s="24"/>
      <c r="E477" s="24"/>
      <c r="F477" s="24"/>
      <c r="G477" s="24"/>
      <c r="H477" s="24"/>
      <c r="I477" s="24"/>
      <c r="J477" s="24"/>
      <c r="L477" s="12"/>
      <c r="M477" s="12"/>
      <c r="N477" s="12"/>
      <c r="O477" s="26"/>
      <c r="P477" s="26"/>
      <c r="Q477" s="26"/>
      <c r="R477" s="26"/>
      <c r="S477" s="26"/>
      <c r="T477" s="12"/>
    </row>
    <row r="478" spans="1:20" ht="15.75" x14ac:dyDescent="0.25">
      <c r="A478" s="33" t="s">
        <v>151</v>
      </c>
      <c r="B478" s="16"/>
      <c r="C478" s="10"/>
      <c r="D478" s="10"/>
      <c r="E478" s="10"/>
      <c r="F478" s="10"/>
      <c r="G478" s="10"/>
      <c r="H478" s="10"/>
      <c r="I478" s="10"/>
      <c r="J478" s="10"/>
      <c r="L478" s="12"/>
      <c r="M478" s="12"/>
      <c r="N478" s="12"/>
      <c r="O478" s="26"/>
      <c r="P478" s="26"/>
      <c r="Q478" s="26"/>
      <c r="R478" s="26"/>
      <c r="S478" s="26"/>
      <c r="T478" s="12"/>
    </row>
    <row r="479" spans="1:20" ht="15.75" x14ac:dyDescent="0.25">
      <c r="A479" s="16"/>
      <c r="B479" s="5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26"/>
      <c r="P479" s="26"/>
      <c r="Q479" s="26"/>
      <c r="R479" s="26"/>
      <c r="S479" s="26"/>
      <c r="T479" s="12"/>
    </row>
    <row r="480" spans="1:20" ht="15.75" x14ac:dyDescent="0.25">
      <c r="A480" s="26"/>
      <c r="B480" s="12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26"/>
      <c r="P480" s="26"/>
      <c r="Q480" s="26"/>
      <c r="R480" s="26"/>
      <c r="S480" s="26"/>
      <c r="T480" s="12"/>
    </row>
    <row r="481" spans="1:21" x14ac:dyDescent="0.25">
      <c r="A481" s="28"/>
      <c r="B481" s="28"/>
      <c r="C481" s="29"/>
      <c r="D481" s="29" t="s">
        <v>77</v>
      </c>
      <c r="E481" s="29"/>
      <c r="F481" s="29">
        <f>SUM(T399:T476)</f>
        <v>15559</v>
      </c>
      <c r="G481" s="29"/>
      <c r="H481" s="29"/>
      <c r="I481" s="29"/>
      <c r="J481" s="29"/>
      <c r="K481" s="29"/>
      <c r="L481" s="29"/>
      <c r="M481" s="29"/>
      <c r="N481" s="29"/>
      <c r="O481" s="30"/>
      <c r="P481" s="31"/>
      <c r="Q481" s="31"/>
      <c r="R481" s="31"/>
      <c r="S481" s="31"/>
      <c r="T481" s="30"/>
    </row>
    <row r="482" spans="1:21" x14ac:dyDescent="0.25">
      <c r="A482" s="8"/>
      <c r="B482" s="8"/>
      <c r="C482" s="7"/>
      <c r="D482" s="7"/>
      <c r="E482" s="7"/>
      <c r="F482" s="7"/>
      <c r="G482" s="7"/>
      <c r="H482" s="7"/>
      <c r="I482" s="7"/>
      <c r="J482" s="7"/>
      <c r="K482" s="6"/>
      <c r="L482" s="6"/>
      <c r="M482" s="6"/>
      <c r="N482" s="6"/>
      <c r="O482" s="7"/>
      <c r="P482" s="8"/>
      <c r="Q482" s="8"/>
      <c r="R482" s="8"/>
      <c r="S482" s="8"/>
      <c r="T482" s="7"/>
    </row>
    <row r="483" spans="1:21" ht="15.75" x14ac:dyDescent="0.25">
      <c r="A483" s="46" t="s">
        <v>78</v>
      </c>
      <c r="B483" s="8"/>
      <c r="C483" s="7"/>
      <c r="D483" s="7"/>
      <c r="E483" s="7"/>
      <c r="F483" s="7"/>
      <c r="G483" s="7"/>
      <c r="H483" s="38"/>
      <c r="I483" s="7"/>
      <c r="J483" s="7"/>
      <c r="K483" s="6"/>
      <c r="L483" s="6"/>
      <c r="M483" s="6"/>
      <c r="N483" s="6"/>
      <c r="O483" s="7"/>
      <c r="P483" s="8"/>
      <c r="Q483" s="8"/>
      <c r="R483" s="8"/>
      <c r="S483" s="8"/>
      <c r="T483" s="7"/>
    </row>
    <row r="484" spans="1:21" x14ac:dyDescent="0.25">
      <c r="A484" s="31"/>
      <c r="B484" s="8"/>
      <c r="C484" s="7"/>
      <c r="D484" s="7"/>
      <c r="E484" s="7"/>
      <c r="F484" s="7"/>
      <c r="G484" s="10"/>
      <c r="H484" s="10" t="s">
        <v>290</v>
      </c>
      <c r="I484" s="10"/>
      <c r="J484" s="7"/>
      <c r="K484" s="6"/>
      <c r="L484" s="6"/>
      <c r="M484" s="6"/>
      <c r="N484" s="6"/>
      <c r="O484" s="7"/>
      <c r="P484" s="8"/>
      <c r="Q484" s="8"/>
      <c r="R484" s="8"/>
      <c r="S484" s="8"/>
      <c r="T484" s="7"/>
    </row>
    <row r="485" spans="1:21" x14ac:dyDescent="0.25">
      <c r="A485" s="1" t="s">
        <v>10</v>
      </c>
      <c r="B485" s="5"/>
      <c r="C485" s="6"/>
      <c r="D485" s="6"/>
      <c r="E485" s="6"/>
      <c r="F485" s="6"/>
      <c r="G485" s="6"/>
      <c r="H485" s="52">
        <v>4.75</v>
      </c>
      <c r="I485" s="6"/>
      <c r="J485" s="6"/>
      <c r="K485" s="6"/>
      <c r="L485" s="6"/>
      <c r="M485" s="6"/>
      <c r="N485" s="6"/>
      <c r="O485" s="7"/>
      <c r="P485" s="8"/>
      <c r="Q485" s="8"/>
      <c r="R485" s="8"/>
      <c r="S485" s="8"/>
      <c r="T485" s="7"/>
    </row>
    <row r="486" spans="1:21" x14ac:dyDescent="0.25">
      <c r="A486" s="2" t="s">
        <v>0</v>
      </c>
      <c r="B486" s="2"/>
      <c r="C486" s="47" t="s">
        <v>11</v>
      </c>
      <c r="D486" s="47" t="s">
        <v>12</v>
      </c>
      <c r="E486" s="47" t="s">
        <v>13</v>
      </c>
      <c r="F486" s="47" t="s">
        <v>14</v>
      </c>
      <c r="G486" s="3"/>
      <c r="H486" s="3" t="s">
        <v>8</v>
      </c>
      <c r="I486" s="6"/>
      <c r="J486" s="6"/>
      <c r="K486" s="6"/>
      <c r="L486" s="6"/>
      <c r="M486" s="6"/>
      <c r="N486" s="6"/>
      <c r="O486" s="7"/>
      <c r="P486" s="8"/>
      <c r="Q486" s="8"/>
      <c r="R486" s="8"/>
      <c r="S486" s="8"/>
      <c r="T486" s="7"/>
    </row>
    <row r="487" spans="1:21" x14ac:dyDescent="0.25">
      <c r="A487" s="2"/>
      <c r="B487" s="2"/>
      <c r="C487" s="47"/>
      <c r="D487" s="47"/>
      <c r="E487" s="47"/>
      <c r="F487" s="47"/>
      <c r="G487" s="3"/>
      <c r="H487" s="3"/>
      <c r="I487" s="6"/>
      <c r="J487" s="6"/>
      <c r="K487" s="6"/>
      <c r="L487" s="6"/>
      <c r="M487" s="6"/>
      <c r="N487" s="6"/>
      <c r="O487" s="7"/>
      <c r="P487" s="8"/>
      <c r="Q487" s="8"/>
      <c r="R487" s="8"/>
      <c r="S487" s="8"/>
      <c r="T487" s="7"/>
    </row>
    <row r="488" spans="1:21" x14ac:dyDescent="0.25">
      <c r="A488" s="2" t="s">
        <v>15</v>
      </c>
      <c r="B488" s="2"/>
      <c r="C488" s="3">
        <v>97</v>
      </c>
      <c r="D488" s="3">
        <v>47</v>
      </c>
      <c r="E488" s="3">
        <v>63</v>
      </c>
      <c r="F488" s="3">
        <v>27</v>
      </c>
      <c r="G488" s="3"/>
      <c r="H488" s="3">
        <f>SUM(C488:F488)</f>
        <v>234</v>
      </c>
      <c r="I488" s="6"/>
      <c r="J488" s="6"/>
      <c r="K488" s="6"/>
      <c r="L488" s="6"/>
      <c r="M488" s="6"/>
      <c r="N488" s="6"/>
      <c r="O488" s="7"/>
      <c r="P488" s="8"/>
      <c r="Q488" s="8"/>
      <c r="R488" s="8"/>
      <c r="S488" s="8"/>
      <c r="T488" s="7"/>
    </row>
    <row r="489" spans="1:21" x14ac:dyDescent="0.25">
      <c r="A489" s="2" t="s">
        <v>16</v>
      </c>
      <c r="B489" s="2"/>
      <c r="C489" s="3">
        <v>19</v>
      </c>
      <c r="D489" s="3">
        <v>1</v>
      </c>
      <c r="E489" s="3">
        <v>126</v>
      </c>
      <c r="F489" s="3">
        <v>116</v>
      </c>
      <c r="G489" s="3"/>
      <c r="H489" s="3">
        <f>SUM(C489:F489)</f>
        <v>262</v>
      </c>
      <c r="I489" s="6"/>
      <c r="J489" s="6"/>
      <c r="K489" s="6"/>
      <c r="L489" s="6"/>
      <c r="M489" s="6"/>
      <c r="N489" s="6"/>
      <c r="O489" s="7"/>
      <c r="P489" s="8"/>
      <c r="Q489" s="8"/>
      <c r="R489" s="8"/>
      <c r="S489" s="8"/>
      <c r="T489" s="7"/>
    </row>
    <row r="490" spans="1:21" x14ac:dyDescent="0.25">
      <c r="A490" s="2"/>
      <c r="B490" s="2"/>
      <c r="C490" s="3"/>
      <c r="D490" s="3"/>
      <c r="E490" s="3"/>
      <c r="F490" s="3"/>
      <c r="G490" s="3"/>
      <c r="H490" s="3"/>
      <c r="I490" s="6"/>
      <c r="J490" s="6"/>
      <c r="K490" s="6"/>
      <c r="L490" s="6"/>
      <c r="M490" s="6"/>
      <c r="N490" s="6"/>
      <c r="O490" s="7"/>
      <c r="P490" s="8"/>
      <c r="Q490" s="8"/>
      <c r="R490" s="8"/>
      <c r="S490" s="8"/>
      <c r="T490" s="7"/>
    </row>
    <row r="491" spans="1:21" x14ac:dyDescent="0.25">
      <c r="A491" s="2" t="s">
        <v>8</v>
      </c>
      <c r="B491" s="2"/>
      <c r="C491" s="3">
        <f t="shared" ref="C491:F491" si="25">SUM(C488:C489)</f>
        <v>116</v>
      </c>
      <c r="D491" s="3">
        <f t="shared" si="25"/>
        <v>48</v>
      </c>
      <c r="E491" s="3">
        <f t="shared" si="25"/>
        <v>189</v>
      </c>
      <c r="F491" s="3">
        <f t="shared" si="25"/>
        <v>143</v>
      </c>
      <c r="G491" s="3"/>
      <c r="H491" s="3">
        <f>SUM(H488:H489)</f>
        <v>496</v>
      </c>
      <c r="I491" s="6"/>
      <c r="J491" s="6"/>
      <c r="K491" s="6"/>
      <c r="L491" s="7"/>
      <c r="M491" s="7"/>
      <c r="N491" s="7"/>
      <c r="O491" s="7"/>
      <c r="P491" s="8"/>
      <c r="Q491" s="8"/>
      <c r="R491" s="8"/>
      <c r="S491" s="8"/>
      <c r="T491" s="7">
        <f>SUM(H491)</f>
        <v>496</v>
      </c>
    </row>
    <row r="492" spans="1:21" x14ac:dyDescent="0.25">
      <c r="A492" s="16"/>
      <c r="B492" s="5"/>
      <c r="C492" s="6"/>
      <c r="D492" s="6"/>
      <c r="E492" s="6"/>
      <c r="F492" s="6"/>
      <c r="G492" s="6"/>
      <c r="H492" s="6"/>
      <c r="I492" s="6"/>
      <c r="J492" s="6"/>
      <c r="K492" s="6"/>
      <c r="L492" s="7"/>
      <c r="M492" s="7"/>
      <c r="N492" s="7"/>
      <c r="O492" s="7"/>
      <c r="P492" s="8"/>
      <c r="Q492" s="8"/>
      <c r="R492" s="8"/>
      <c r="S492" s="8"/>
      <c r="T492" s="7"/>
    </row>
    <row r="493" spans="1:21" x14ac:dyDescent="0.25">
      <c r="A493" s="28"/>
      <c r="B493" s="28"/>
      <c r="C493" s="29"/>
      <c r="D493" s="29" t="s">
        <v>78</v>
      </c>
      <c r="E493" s="29"/>
      <c r="F493" s="29">
        <f>SUM(T491)</f>
        <v>496</v>
      </c>
      <c r="G493" s="29"/>
      <c r="H493" s="29"/>
      <c r="I493" s="29"/>
      <c r="J493" s="29"/>
      <c r="K493" s="29"/>
      <c r="L493" s="30"/>
      <c r="M493" s="30"/>
      <c r="N493" s="30"/>
      <c r="O493" s="30"/>
      <c r="P493" s="31"/>
      <c r="Q493" s="31"/>
      <c r="R493" s="31"/>
      <c r="S493" s="31"/>
      <c r="T493" s="30"/>
    </row>
    <row r="494" spans="1:21" x14ac:dyDescent="0.25">
      <c r="A494" s="28"/>
      <c r="B494" s="28"/>
      <c r="C494" s="29"/>
      <c r="D494" s="29"/>
      <c r="E494" s="29"/>
      <c r="F494" s="29"/>
      <c r="G494" s="29"/>
      <c r="H494" s="29"/>
      <c r="I494" s="29"/>
      <c r="J494" s="29"/>
      <c r="K494" s="29"/>
      <c r="L494" s="30"/>
      <c r="M494" s="30"/>
      <c r="N494" s="30"/>
      <c r="O494" s="30"/>
      <c r="P494" s="31"/>
      <c r="Q494" s="31"/>
      <c r="R494" s="31"/>
      <c r="S494" s="31"/>
      <c r="T494" s="30"/>
    </row>
    <row r="495" spans="1:21" ht="15.75" x14ac:dyDescent="0.25">
      <c r="A495" s="11" t="s">
        <v>112</v>
      </c>
      <c r="B495" s="26"/>
      <c r="C495" s="26"/>
      <c r="D495" s="26"/>
      <c r="E495" s="26"/>
      <c r="F495" s="26"/>
      <c r="G495" s="26"/>
      <c r="H495" s="26"/>
      <c r="I495" s="26"/>
      <c r="J495" s="26"/>
      <c r="K495" s="12"/>
      <c r="L495" s="12"/>
      <c r="M495" s="12"/>
      <c r="N495" s="12"/>
      <c r="O495" s="26"/>
      <c r="P495" s="26"/>
      <c r="Q495" s="26"/>
      <c r="R495" s="26"/>
      <c r="S495" s="26"/>
      <c r="T495" s="12"/>
      <c r="U495" s="26"/>
    </row>
    <row r="496" spans="1:21" ht="15.75" x14ac:dyDescent="0.25">
      <c r="A496" s="26"/>
      <c r="B496" s="26"/>
      <c r="C496" s="10"/>
      <c r="D496" s="10" t="s">
        <v>290</v>
      </c>
      <c r="E496" s="10"/>
      <c r="F496" s="26"/>
      <c r="G496" s="26"/>
      <c r="H496" s="26"/>
      <c r="I496" s="26"/>
      <c r="J496" s="26"/>
      <c r="K496" s="12"/>
      <c r="L496" s="12"/>
      <c r="M496" s="12"/>
      <c r="N496" s="12"/>
      <c r="O496" s="26"/>
      <c r="P496" s="26"/>
      <c r="Q496" s="26"/>
      <c r="R496" s="26"/>
      <c r="S496" s="26"/>
      <c r="T496" s="12"/>
      <c r="U496" s="26"/>
    </row>
    <row r="497" spans="1:21" ht="15.75" x14ac:dyDescent="0.25">
      <c r="A497" s="11" t="s">
        <v>113</v>
      </c>
      <c r="B497" s="12"/>
      <c r="C497" s="12"/>
      <c r="D497" s="51">
        <v>2.95</v>
      </c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26"/>
      <c r="P497" s="26"/>
      <c r="Q497" s="26"/>
      <c r="R497" s="26"/>
      <c r="S497" s="26"/>
      <c r="T497" s="12"/>
      <c r="U497" s="26"/>
    </row>
    <row r="498" spans="1:21" ht="15.75" x14ac:dyDescent="0.25">
      <c r="A498" s="23" t="s">
        <v>0</v>
      </c>
      <c r="B498" s="24"/>
      <c r="C498" s="24" t="s">
        <v>114</v>
      </c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26"/>
      <c r="P498" s="26"/>
      <c r="Q498" s="26"/>
      <c r="R498" s="26"/>
      <c r="S498" s="26"/>
      <c r="T498" s="12"/>
      <c r="U498" s="26"/>
    </row>
    <row r="499" spans="1:21" ht="15.75" x14ac:dyDescent="0.25">
      <c r="A499" s="23"/>
      <c r="B499" s="24"/>
      <c r="C499" s="24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26"/>
      <c r="P499" s="26"/>
      <c r="Q499" s="26"/>
      <c r="R499" s="26"/>
      <c r="S499" s="26"/>
      <c r="T499" s="12"/>
      <c r="U499" s="26"/>
    </row>
    <row r="500" spans="1:21" ht="15.75" x14ac:dyDescent="0.25">
      <c r="A500" s="23" t="s">
        <v>107</v>
      </c>
      <c r="B500" s="24"/>
      <c r="C500" s="24">
        <v>56</v>
      </c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26"/>
      <c r="P500" s="26"/>
      <c r="Q500" s="26"/>
      <c r="R500" s="26"/>
      <c r="S500" s="26"/>
      <c r="T500" s="12"/>
      <c r="U500" s="26"/>
    </row>
    <row r="501" spans="1:21" ht="15.75" x14ac:dyDescent="0.25">
      <c r="A501" s="23" t="s">
        <v>115</v>
      </c>
      <c r="B501" s="24"/>
      <c r="C501" s="24">
        <v>458</v>
      </c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26"/>
      <c r="P501" s="26"/>
      <c r="Q501" s="26"/>
      <c r="R501" s="26"/>
      <c r="S501" s="26"/>
      <c r="T501" s="12"/>
      <c r="U501" s="26"/>
    </row>
    <row r="502" spans="1:21" ht="15.75" x14ac:dyDescent="0.25">
      <c r="A502" s="23" t="s">
        <v>116</v>
      </c>
      <c r="B502" s="24"/>
      <c r="C502" s="24">
        <v>460</v>
      </c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26"/>
      <c r="P502" s="26"/>
      <c r="Q502" s="26"/>
      <c r="R502" s="26"/>
      <c r="S502" s="26"/>
      <c r="T502" s="12"/>
      <c r="U502" s="26"/>
    </row>
    <row r="503" spans="1:21" ht="15.75" x14ac:dyDescent="0.25">
      <c r="A503" s="23" t="s">
        <v>15</v>
      </c>
      <c r="B503" s="24"/>
      <c r="C503" s="24">
        <v>502</v>
      </c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26"/>
      <c r="P503" s="26"/>
      <c r="Q503" s="26"/>
      <c r="R503" s="26"/>
      <c r="S503" s="26"/>
      <c r="T503" s="12"/>
      <c r="U503" s="26"/>
    </row>
    <row r="504" spans="1:21" ht="15.75" x14ac:dyDescent="0.25">
      <c r="A504" s="23" t="s">
        <v>94</v>
      </c>
      <c r="B504" s="24"/>
      <c r="C504" s="24">
        <v>831</v>
      </c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26"/>
      <c r="P504" s="26"/>
      <c r="Q504" s="26"/>
      <c r="R504" s="26"/>
      <c r="S504" s="26"/>
      <c r="T504" s="12"/>
      <c r="U504" s="26"/>
    </row>
    <row r="505" spans="1:21" ht="15.75" x14ac:dyDescent="0.25">
      <c r="A505" s="23"/>
      <c r="B505" s="24"/>
      <c r="C505" s="24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26"/>
      <c r="P505" s="26"/>
      <c r="Q505" s="26"/>
      <c r="R505" s="26"/>
      <c r="S505" s="26"/>
      <c r="T505" s="12"/>
      <c r="U505" s="26"/>
    </row>
    <row r="506" spans="1:21" ht="15.75" x14ac:dyDescent="0.25">
      <c r="A506" s="23" t="s">
        <v>8</v>
      </c>
      <c r="B506" s="24"/>
      <c r="C506" s="24">
        <f>SUM(C500:C504)</f>
        <v>2307</v>
      </c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26"/>
      <c r="P506" s="26"/>
      <c r="Q506" s="26"/>
      <c r="R506" s="26"/>
      <c r="S506" s="26"/>
      <c r="T506" s="12">
        <f>SUM(C506:P506)</f>
        <v>2307</v>
      </c>
      <c r="U506" s="26"/>
    </row>
    <row r="507" spans="1:21" ht="15.75" x14ac:dyDescent="0.25">
      <c r="A507" s="16"/>
      <c r="B507" s="5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26"/>
      <c r="P507" s="26"/>
      <c r="Q507" s="26"/>
      <c r="R507" s="26"/>
      <c r="S507" s="26"/>
      <c r="T507" s="12"/>
      <c r="U507" s="26"/>
    </row>
    <row r="508" spans="1:21" ht="15.75" x14ac:dyDescent="0.25">
      <c r="A508" s="26"/>
      <c r="B508" s="12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26"/>
      <c r="P508" s="26"/>
      <c r="Q508" s="26"/>
      <c r="R508" s="26"/>
      <c r="S508" s="26"/>
      <c r="T508" s="12"/>
      <c r="U508" s="26"/>
    </row>
    <row r="509" spans="1:21" ht="15.75" x14ac:dyDescent="0.25">
      <c r="A509" s="36"/>
      <c r="B509" s="37"/>
      <c r="C509" s="37"/>
      <c r="D509" s="37" t="s">
        <v>117</v>
      </c>
      <c r="E509" s="37"/>
      <c r="F509" s="37">
        <f>SUM(T506)</f>
        <v>2307</v>
      </c>
      <c r="G509" s="37"/>
      <c r="H509" s="37"/>
      <c r="I509" s="37"/>
      <c r="J509" s="37"/>
      <c r="K509" s="37"/>
      <c r="L509" s="37"/>
      <c r="M509" s="37"/>
      <c r="N509" s="37"/>
      <c r="O509" s="36"/>
      <c r="P509" s="36"/>
      <c r="Q509" s="36"/>
      <c r="R509" s="36"/>
      <c r="S509" s="36"/>
      <c r="T509" s="37"/>
      <c r="U509" s="36"/>
    </row>
    <row r="510" spans="1:21" ht="15.75" x14ac:dyDescent="0.25">
      <c r="A510" s="26"/>
      <c r="B510" s="12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26"/>
      <c r="P510" s="26"/>
      <c r="Q510" s="26"/>
      <c r="R510" s="26"/>
      <c r="S510" s="26"/>
      <c r="T510" s="12"/>
      <c r="U510" s="26"/>
    </row>
    <row r="511" spans="1:21" x14ac:dyDescent="0.25">
      <c r="A511" s="8"/>
      <c r="B511" s="8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8"/>
      <c r="Q511" s="8"/>
      <c r="R511" s="8"/>
      <c r="S511" s="8"/>
      <c r="T511" s="7"/>
    </row>
    <row r="512" spans="1:21" x14ac:dyDescent="0.25">
      <c r="A512" s="8"/>
      <c r="B512" s="8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8"/>
      <c r="Q512" s="8"/>
      <c r="R512" s="8"/>
      <c r="S512" s="8"/>
      <c r="T512" s="7"/>
    </row>
    <row r="513" spans="1:20" s="50" customFormat="1" ht="18.75" x14ac:dyDescent="0.3">
      <c r="A513" s="48"/>
      <c r="B513" s="48"/>
      <c r="C513" s="49"/>
      <c r="D513" s="49" t="s">
        <v>79</v>
      </c>
      <c r="E513" s="49"/>
      <c r="F513" s="49"/>
      <c r="G513" s="49">
        <f>SUM(T4:T510)</f>
        <v>37147</v>
      </c>
      <c r="H513" s="49"/>
      <c r="I513" s="49"/>
      <c r="J513" s="49"/>
      <c r="K513" s="49"/>
      <c r="L513" s="49"/>
      <c r="M513" s="49"/>
      <c r="N513" s="49"/>
      <c r="O513" s="49"/>
      <c r="P513" s="48"/>
      <c r="Q513" s="48"/>
      <c r="R513" s="48"/>
      <c r="S513" s="48"/>
      <c r="T513" s="49"/>
    </row>
    <row r="514" spans="1:20" x14ac:dyDescent="0.25">
      <c r="A514" s="8"/>
      <c r="B514" s="8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8"/>
      <c r="Q514" s="8"/>
      <c r="R514" s="8"/>
      <c r="S514" s="8"/>
      <c r="T514" s="7"/>
    </row>
    <row r="515" spans="1:20" x14ac:dyDescent="0.25">
      <c r="A515" s="8"/>
      <c r="B515" s="8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8"/>
      <c r="Q515" s="8"/>
      <c r="R515" s="8"/>
      <c r="S515" s="8"/>
      <c r="T515" s="7"/>
    </row>
  </sheetData>
  <pageMargins left="0.70866141732283472" right="0.70866141732283472" top="0.74803149606299213" bottom="0.74803149606299213" header="0.31496062992125984" footer="0.31496062992125984"/>
  <pageSetup paperSize="9" scale="55" orientation="portrait" r:id="rId1"/>
  <headerFooter>
    <oddFooter>&amp;C&amp;P&amp;R&amp;D</oddFooter>
  </headerFooter>
  <rowBreaks count="5" manualBreakCount="5">
    <brk id="80" max="15" man="1"/>
    <brk id="167" max="15" man="1"/>
    <brk id="253" max="15" man="1"/>
    <brk id="343" max="15" man="1"/>
    <brk id="428" max="15" man="1"/>
  </rowBreaks>
  <colBreaks count="1" manualBreakCount="1">
    <brk id="1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OFFER</vt:lpstr>
      <vt:lpstr>STOCK W IMAGE</vt:lpstr>
      <vt:lpstr>'STOCK W IMAGE'!Print_Area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2023-06-23T13:49:59Z</cp:lastPrinted>
  <dcterms:created xsi:type="dcterms:W3CDTF">2023-04-18T11:06:25Z</dcterms:created>
  <dcterms:modified xsi:type="dcterms:W3CDTF">2024-01-27T11:00:30Z</dcterms:modified>
</cp:coreProperties>
</file>