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OFFER" sheetId="4" r:id="rId1"/>
    <sheet name="STOCK WITH IMAGE" sheetId="2" r:id="rId2"/>
  </sheets>
  <definedNames>
    <definedName name="_xlnm._FilterDatabase" localSheetId="1" hidden="1">'STOCK WITH IMAGE'!$A$6:$Z$613</definedName>
    <definedName name="_xlnm.Print_Area" localSheetId="1">'STOCK WITH IMAGE'!$A$7:$P$621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" i="4" l="1"/>
  <c r="E7" i="4" l="1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6" i="4"/>
  <c r="E4" i="4" l="1"/>
  <c r="D4" i="4" s="1"/>
  <c r="G603" i="2"/>
  <c r="F603" i="2"/>
  <c r="E603" i="2"/>
  <c r="D603" i="2"/>
  <c r="C603" i="2"/>
  <c r="I601" i="2"/>
  <c r="I600" i="2"/>
  <c r="J592" i="2"/>
  <c r="Y592" i="2" s="1"/>
  <c r="H454" i="2"/>
  <c r="G454" i="2"/>
  <c r="F454" i="2"/>
  <c r="E454" i="2"/>
  <c r="D454" i="2"/>
  <c r="C454" i="2"/>
  <c r="J452" i="2"/>
  <c r="J451" i="2"/>
  <c r="J450" i="2"/>
  <c r="J449" i="2"/>
  <c r="H105" i="2"/>
  <c r="Y105" i="2" s="1"/>
  <c r="I186" i="2"/>
  <c r="Y186" i="2" s="1"/>
  <c r="F76" i="2"/>
  <c r="Y76" i="2" s="1"/>
  <c r="F69" i="2"/>
  <c r="Y69" i="2" s="1"/>
  <c r="H178" i="2"/>
  <c r="Y178" i="2" s="1"/>
  <c r="G38" i="2"/>
  <c r="Y38" i="2" s="1"/>
  <c r="I160" i="2"/>
  <c r="Y160" i="2" s="1"/>
  <c r="G230" i="2"/>
  <c r="Y230" i="2" s="1"/>
  <c r="H223" i="2"/>
  <c r="Y223" i="2" s="1"/>
  <c r="H22" i="2"/>
  <c r="G22" i="2"/>
  <c r="F22" i="2"/>
  <c r="E22" i="2"/>
  <c r="D22" i="2"/>
  <c r="C22" i="2"/>
  <c r="J20" i="2"/>
  <c r="J19" i="2"/>
  <c r="I12" i="2"/>
  <c r="Y12" i="2" s="1"/>
  <c r="I271" i="2"/>
  <c r="Y271" i="2" s="1"/>
  <c r="H265" i="2"/>
  <c r="G265" i="2"/>
  <c r="F265" i="2"/>
  <c r="E265" i="2"/>
  <c r="D265" i="2"/>
  <c r="C265" i="2"/>
  <c r="J263" i="2"/>
  <c r="H287" i="2"/>
  <c r="Y287" i="2" s="1"/>
  <c r="G338" i="2"/>
  <c r="Y338" i="2" s="1"/>
  <c r="F332" i="2"/>
  <c r="E332" i="2"/>
  <c r="D332" i="2"/>
  <c r="C332" i="2"/>
  <c r="H330" i="2"/>
  <c r="H329" i="2"/>
  <c r="G322" i="2"/>
  <c r="Y322" i="2" s="1"/>
  <c r="F417" i="2"/>
  <c r="Y417" i="2" s="1"/>
  <c r="H410" i="2"/>
  <c r="Y410" i="2" s="1"/>
  <c r="F403" i="2"/>
  <c r="Y403" i="2" s="1"/>
  <c r="I308" i="2"/>
  <c r="Y308" i="2" s="1"/>
  <c r="D397" i="2"/>
  <c r="C397" i="2"/>
  <c r="F395" i="2"/>
  <c r="F394" i="2"/>
  <c r="I603" i="2" l="1"/>
  <c r="Y603" i="2" s="1"/>
  <c r="J454" i="2"/>
  <c r="Y454" i="2" s="1"/>
  <c r="J22" i="2"/>
  <c r="Y22" i="2" s="1"/>
  <c r="H332" i="2"/>
  <c r="Y332" i="2" s="1"/>
  <c r="F397" i="2"/>
  <c r="Y397" i="2" s="1"/>
  <c r="G422" i="2" s="1"/>
  <c r="K383" i="2" l="1"/>
  <c r="Y383" i="2" s="1"/>
  <c r="J610" i="2"/>
  <c r="Y610" i="2" s="1"/>
  <c r="J584" i="2"/>
  <c r="Y585" i="2" s="1"/>
  <c r="Y571" i="2"/>
  <c r="F576" i="2" s="1"/>
  <c r="C563" i="2"/>
  <c r="Y563" i="2" s="1"/>
  <c r="F566" i="2" s="1"/>
  <c r="J533" i="2"/>
  <c r="Y533" i="2" s="1"/>
  <c r="G480" i="2"/>
  <c r="F480" i="2"/>
  <c r="E480" i="2"/>
  <c r="D480" i="2"/>
  <c r="C480" i="2"/>
  <c r="I478" i="2"/>
  <c r="I477" i="2"/>
  <c r="I476" i="2"/>
  <c r="D250" i="2"/>
  <c r="C250" i="2"/>
  <c r="F248" i="2"/>
  <c r="F247" i="2"/>
  <c r="E241" i="2"/>
  <c r="D241" i="2"/>
  <c r="C241" i="2"/>
  <c r="G239" i="2"/>
  <c r="G238" i="2"/>
  <c r="G237" i="2"/>
  <c r="H170" i="2"/>
  <c r="G170" i="2"/>
  <c r="F170" i="2"/>
  <c r="E170" i="2"/>
  <c r="D170" i="2"/>
  <c r="C170" i="2"/>
  <c r="J168" i="2"/>
  <c r="J167" i="2"/>
  <c r="H154" i="2"/>
  <c r="G154" i="2"/>
  <c r="F154" i="2"/>
  <c r="E154" i="2"/>
  <c r="D154" i="2"/>
  <c r="C154" i="2"/>
  <c r="J152" i="2"/>
  <c r="J151" i="2"/>
  <c r="J150" i="2"/>
  <c r="J149" i="2"/>
  <c r="J148" i="2"/>
  <c r="J147" i="2"/>
  <c r="J146" i="2"/>
  <c r="J205" i="2"/>
  <c r="Y205" i="2" s="1"/>
  <c r="I212" i="2"/>
  <c r="Y212" i="2" s="1"/>
  <c r="E135" i="2"/>
  <c r="Y135" i="2" s="1"/>
  <c r="F128" i="2"/>
  <c r="Y129" i="2" s="1"/>
  <c r="I199" i="2"/>
  <c r="H199" i="2"/>
  <c r="G199" i="2"/>
  <c r="F199" i="2"/>
  <c r="E199" i="2"/>
  <c r="D199" i="2"/>
  <c r="C199" i="2"/>
  <c r="K195" i="2"/>
  <c r="K196" i="2"/>
  <c r="K197" i="2"/>
  <c r="H122" i="2"/>
  <c r="G122" i="2"/>
  <c r="F122" i="2"/>
  <c r="E122" i="2"/>
  <c r="D122" i="2"/>
  <c r="C122" i="2"/>
  <c r="J120" i="2"/>
  <c r="J119" i="2"/>
  <c r="D298" i="2"/>
  <c r="C298" i="2"/>
  <c r="F296" i="2"/>
  <c r="F295" i="2"/>
  <c r="F294" i="2"/>
  <c r="E281" i="2"/>
  <c r="D281" i="2"/>
  <c r="C281" i="2"/>
  <c r="G279" i="2"/>
  <c r="G278" i="2"/>
  <c r="F613" i="2" l="1"/>
  <c r="F250" i="2"/>
  <c r="Y250" i="2" s="1"/>
  <c r="I480" i="2"/>
  <c r="Y480" i="2" s="1"/>
  <c r="J170" i="2"/>
  <c r="Y170" i="2" s="1"/>
  <c r="G241" i="2"/>
  <c r="Y241" i="2" s="1"/>
  <c r="J154" i="2"/>
  <c r="Y154" i="2" s="1"/>
  <c r="G281" i="2"/>
  <c r="Y281" i="2" s="1"/>
  <c r="J122" i="2"/>
  <c r="Y122" i="2" s="1"/>
  <c r="F298" i="2"/>
  <c r="Y298" i="2" s="1"/>
  <c r="F255" i="2" l="1"/>
  <c r="I377" i="2" l="1"/>
  <c r="H377" i="2"/>
  <c r="G377" i="2"/>
  <c r="F377" i="2"/>
  <c r="E377" i="2"/>
  <c r="D377" i="2"/>
  <c r="C377" i="2"/>
  <c r="K375" i="2"/>
  <c r="K374" i="2"/>
  <c r="K526" i="2"/>
  <c r="Y526" i="2" s="1"/>
  <c r="K377" i="2" l="1"/>
  <c r="Y377" i="2" s="1"/>
  <c r="H62" i="2" l="1"/>
  <c r="Y62" i="2" s="1"/>
  <c r="H315" i="2" l="1"/>
  <c r="Y315" i="2" s="1"/>
  <c r="F548" i="2"/>
  <c r="E548" i="2"/>
  <c r="D548" i="2"/>
  <c r="C548" i="2"/>
  <c r="H546" i="2"/>
  <c r="H545" i="2"/>
  <c r="I520" i="2"/>
  <c r="H520" i="2"/>
  <c r="G520" i="2"/>
  <c r="F520" i="2"/>
  <c r="E520" i="2"/>
  <c r="D520" i="2"/>
  <c r="C520" i="2"/>
  <c r="K518" i="2"/>
  <c r="K517" i="2"/>
  <c r="H511" i="2"/>
  <c r="G511" i="2"/>
  <c r="F511" i="2"/>
  <c r="E511" i="2"/>
  <c r="D511" i="2"/>
  <c r="J509" i="2"/>
  <c r="J508" i="2"/>
  <c r="I502" i="2"/>
  <c r="H502" i="2"/>
  <c r="G502" i="2"/>
  <c r="F502" i="2"/>
  <c r="E502" i="2"/>
  <c r="D502" i="2"/>
  <c r="C502" i="2"/>
  <c r="K500" i="2"/>
  <c r="K499" i="2"/>
  <c r="K498" i="2"/>
  <c r="K497" i="2"/>
  <c r="K496" i="2"/>
  <c r="I490" i="2"/>
  <c r="H490" i="2"/>
  <c r="G490" i="2"/>
  <c r="F490" i="2"/>
  <c r="E490" i="2"/>
  <c r="D490" i="2"/>
  <c r="C490" i="2"/>
  <c r="K488" i="2"/>
  <c r="K487" i="2"/>
  <c r="K486" i="2"/>
  <c r="G464" i="2"/>
  <c r="F464" i="2"/>
  <c r="E464" i="2"/>
  <c r="D464" i="2"/>
  <c r="C464" i="2"/>
  <c r="I462" i="2"/>
  <c r="I461" i="2"/>
  <c r="I460" i="2"/>
  <c r="G443" i="2"/>
  <c r="F443" i="2"/>
  <c r="E443" i="2"/>
  <c r="D443" i="2"/>
  <c r="C443" i="2"/>
  <c r="I441" i="2"/>
  <c r="I440" i="2"/>
  <c r="G434" i="2"/>
  <c r="F434" i="2"/>
  <c r="E434" i="2"/>
  <c r="D434" i="2"/>
  <c r="C434" i="2"/>
  <c r="I432" i="2"/>
  <c r="I431" i="2"/>
  <c r="I430" i="2"/>
  <c r="I368" i="2"/>
  <c r="H368" i="2"/>
  <c r="G368" i="2"/>
  <c r="F368" i="2"/>
  <c r="E368" i="2"/>
  <c r="D368" i="2"/>
  <c r="C368" i="2"/>
  <c r="K366" i="2"/>
  <c r="K365" i="2"/>
  <c r="K358" i="2"/>
  <c r="Y358" i="2" s="1"/>
  <c r="G352" i="2"/>
  <c r="F352" i="2"/>
  <c r="E352" i="2"/>
  <c r="D352" i="2"/>
  <c r="C352" i="2"/>
  <c r="I350" i="2"/>
  <c r="I349" i="2"/>
  <c r="I348" i="2"/>
  <c r="I347" i="2"/>
  <c r="I346" i="2"/>
  <c r="I345" i="2"/>
  <c r="J262" i="2"/>
  <c r="K194" i="2"/>
  <c r="K199" i="2" s="1"/>
  <c r="Y199" i="2" s="1"/>
  <c r="F216" i="2" s="1"/>
  <c r="H99" i="2"/>
  <c r="G99" i="2"/>
  <c r="F99" i="2"/>
  <c r="E99" i="2"/>
  <c r="D99" i="2"/>
  <c r="C99" i="2"/>
  <c r="J97" i="2"/>
  <c r="J96" i="2"/>
  <c r="J90" i="2"/>
  <c r="I90" i="2"/>
  <c r="H90" i="2"/>
  <c r="G90" i="2"/>
  <c r="F90" i="2"/>
  <c r="E90" i="2"/>
  <c r="D90" i="2"/>
  <c r="C90" i="2"/>
  <c r="L88" i="2"/>
  <c r="L87" i="2"/>
  <c r="L86" i="2"/>
  <c r="L85" i="2"/>
  <c r="L84" i="2"/>
  <c r="L83" i="2"/>
  <c r="L112" i="2"/>
  <c r="Y112" i="2" s="1"/>
  <c r="J55" i="2"/>
  <c r="Y55" i="2" s="1"/>
  <c r="H49" i="2"/>
  <c r="G49" i="2"/>
  <c r="F49" i="2"/>
  <c r="E49" i="2"/>
  <c r="D49" i="2"/>
  <c r="C49" i="2"/>
  <c r="J47" i="2"/>
  <c r="J46" i="2"/>
  <c r="J45" i="2"/>
  <c r="I32" i="2"/>
  <c r="H32" i="2"/>
  <c r="G32" i="2"/>
  <c r="F32" i="2"/>
  <c r="E32" i="2"/>
  <c r="D32" i="2"/>
  <c r="C32" i="2"/>
  <c r="K30" i="2"/>
  <c r="K29" i="2"/>
  <c r="K28" i="2"/>
  <c r="J265" i="2" l="1"/>
  <c r="Y265" i="2" s="1"/>
  <c r="F301" i="2" s="1"/>
  <c r="J511" i="2"/>
  <c r="Y511" i="2" s="1"/>
  <c r="K520" i="2"/>
  <c r="Y520" i="2" s="1"/>
  <c r="J49" i="2"/>
  <c r="Y49" i="2" s="1"/>
  <c r="J99" i="2"/>
  <c r="Y99" i="2" s="1"/>
  <c r="K368" i="2"/>
  <c r="Y368" i="2" s="1"/>
  <c r="I464" i="2"/>
  <c r="Y464" i="2" s="1"/>
  <c r="I443" i="2"/>
  <c r="Y443" i="2" s="1"/>
  <c r="K490" i="2"/>
  <c r="Y490" i="2" s="1"/>
  <c r="I434" i="2"/>
  <c r="Y434" i="2" s="1"/>
  <c r="H548" i="2"/>
  <c r="Y548" i="2" s="1"/>
  <c r="F550" i="2" s="1"/>
  <c r="K502" i="2"/>
  <c r="Y502" i="2" s="1"/>
  <c r="I352" i="2"/>
  <c r="Y352" i="2" s="1"/>
  <c r="L90" i="2"/>
  <c r="Y90" i="2" s="1"/>
  <c r="K32" i="2"/>
  <c r="Y32" i="2" s="1"/>
  <c r="G620" i="2" l="1"/>
  <c r="G387" i="2"/>
  <c r="F537" i="2"/>
  <c r="G468" i="2"/>
  <c r="F139" i="2"/>
</calcChain>
</file>

<file path=xl/sharedStrings.xml><?xml version="1.0" encoding="utf-8"?>
<sst xmlns="http://schemas.openxmlformats.org/spreadsheetml/2006/main" count="746" uniqueCount="317">
  <si>
    <t>Style R099X - Result Alaska 3 In 1 Jacket</t>
  </si>
  <si>
    <t>Colour</t>
  </si>
  <si>
    <t>X-Small</t>
  </si>
  <si>
    <t>Small</t>
  </si>
  <si>
    <t>Medium</t>
  </si>
  <si>
    <t>Large</t>
  </si>
  <si>
    <t>X-Large</t>
  </si>
  <si>
    <t>2X-Large</t>
  </si>
  <si>
    <t>3X-Large</t>
  </si>
  <si>
    <t>Total</t>
  </si>
  <si>
    <t>Grey/Black</t>
  </si>
  <si>
    <t>Navy/Black</t>
  </si>
  <si>
    <t>Red/Black</t>
  </si>
  <si>
    <t>Moss Green</t>
  </si>
  <si>
    <t>Style R111M - Result Men's Urban Fell Jacket</t>
  </si>
  <si>
    <t>Black</t>
  </si>
  <si>
    <t>Royal Blue</t>
  </si>
  <si>
    <t>Style R136X - Result Lite Jacket</t>
  </si>
  <si>
    <t>Style R228J - Result Core Junior Art Smock</t>
  </si>
  <si>
    <t>2/3</t>
  </si>
  <si>
    <t>3/4</t>
  </si>
  <si>
    <t>5/6</t>
  </si>
  <si>
    <t>7/8</t>
  </si>
  <si>
    <t>Red</t>
  </si>
  <si>
    <t>Royal</t>
  </si>
  <si>
    <t>Style R401X - Urban Blizzard Hooded Jacket</t>
  </si>
  <si>
    <t>Black / Pha Grey</t>
  </si>
  <si>
    <t>Style R402X - Result Urban Bikers Jacket</t>
  </si>
  <si>
    <t>4X-Large</t>
  </si>
  <si>
    <t>Style S171F - Spiro Ladies Sprint Pants</t>
  </si>
  <si>
    <t xml:space="preserve">Grey </t>
  </si>
  <si>
    <t xml:space="preserve">Style S176M - Spiro Men's Training Top </t>
  </si>
  <si>
    <t>Black/Grey</t>
  </si>
  <si>
    <t>Black/Red</t>
  </si>
  <si>
    <t>Lime/Grey</t>
  </si>
  <si>
    <t>Style S179F - Spiro Ladies Microlite Team Pants</t>
  </si>
  <si>
    <t>Grey/Lime</t>
  </si>
  <si>
    <t>Grey/Aqua</t>
  </si>
  <si>
    <t>Navy/White</t>
  </si>
  <si>
    <t>White/Navy</t>
  </si>
  <si>
    <t>White/Red</t>
  </si>
  <si>
    <t>Style S179M - Spiro Mens Microlite Team Pant</t>
  </si>
  <si>
    <t>Style S180X - Spiro Unisex Micro-Lite Team Jacket</t>
  </si>
  <si>
    <t>Aqua/Grey</t>
  </si>
  <si>
    <t xml:space="preserve">Style S188F - Spiro Ladies Bikewear Zip Top </t>
  </si>
  <si>
    <t>Flo Green / Black</t>
  </si>
  <si>
    <t>White/Black</t>
  </si>
  <si>
    <t>Style S255F - Spiro Ladies L/S Bike Wear Top</t>
  </si>
  <si>
    <t>Aqua/Black</t>
  </si>
  <si>
    <t>Orange/Black</t>
  </si>
  <si>
    <t>Style S256M - Spiro Men's Freedom Softshell Jacket</t>
  </si>
  <si>
    <t>Mag/Black</t>
  </si>
  <si>
    <t xml:space="preserve">Style S262M - Spiro Men's Airflow Gilet </t>
  </si>
  <si>
    <t>Green/Black</t>
  </si>
  <si>
    <t>Style S270F - Spiro Women's Tech Marl T/Shirt</t>
  </si>
  <si>
    <t>Grey/Lav</t>
  </si>
  <si>
    <t>Mist/Marl Orange</t>
  </si>
  <si>
    <t>Orange/Grey Mist</t>
  </si>
  <si>
    <t>Style S271F - Spiro Women's Shiny Marl T/Shirt</t>
  </si>
  <si>
    <t>Blue/Pha Grey</t>
  </si>
  <si>
    <t>Hot Coral/Lime</t>
  </si>
  <si>
    <t>Pha Grey/Lavender</t>
  </si>
  <si>
    <t>Lavender/Lime</t>
  </si>
  <si>
    <t>Sport Grey/Hot Coral</t>
  </si>
  <si>
    <t>Style S271M - Spiro Men's Shiny Marl T/Shirt</t>
  </si>
  <si>
    <t>Blue/Phantom Grey</t>
  </si>
  <si>
    <t>Phantom Grey/ Ocean Blue</t>
  </si>
  <si>
    <t>Style S272F - Spiro Women's Stringer T/Shirt</t>
  </si>
  <si>
    <t>Grey Marl/Hot Coral</t>
  </si>
  <si>
    <t>Phantom Grey/Lavender</t>
  </si>
  <si>
    <t>Style S273F - Spiro Women's Capri Pants</t>
  </si>
  <si>
    <t>Style S280F - Spiro Women's T/Shirt</t>
  </si>
  <si>
    <t>Candy</t>
  </si>
  <si>
    <t>Style S283F - Spiro Women's Shorts</t>
  </si>
  <si>
    <t>Grape</t>
  </si>
  <si>
    <t>Cloudy Grey</t>
  </si>
  <si>
    <t>ADULT JACKETS</t>
  </si>
  <si>
    <t>ADULT JACKETS:</t>
  </si>
  <si>
    <t>LADIES JACKETS:</t>
  </si>
  <si>
    <t>LADIES JACKETS</t>
  </si>
  <si>
    <t>GILETS:</t>
  </si>
  <si>
    <t>GILETS</t>
  </si>
  <si>
    <t>TRAINING PANTS &amp; SHORTS:</t>
  </si>
  <si>
    <t>TRAINING PANTS &amp; SHORTS</t>
  </si>
  <si>
    <t>TRAINING TOPS:</t>
  </si>
  <si>
    <t>T/SHIRTS:</t>
  </si>
  <si>
    <t>TRAINING TOPS</t>
  </si>
  <si>
    <t>T/SHIRTS</t>
  </si>
  <si>
    <t>SMOCKS:</t>
  </si>
  <si>
    <t>TOTAL PIECES</t>
  </si>
  <si>
    <t>Style R155J - Junior Ripstop Jacket</t>
  </si>
  <si>
    <t>9/10</t>
  </si>
  <si>
    <t>Orange</t>
  </si>
  <si>
    <t>Style R155Y - Junior Ripstop Jacket</t>
  </si>
  <si>
    <t>11/12</t>
  </si>
  <si>
    <t>13/14</t>
  </si>
  <si>
    <t>KIDS JACKETS</t>
  </si>
  <si>
    <t>Style R155X - Ripstop Waterproof Jacket</t>
  </si>
  <si>
    <t>White</t>
  </si>
  <si>
    <t>KIDS JACKETS:</t>
  </si>
  <si>
    <t>Style R021J - Junior Safety High Viz Vest</t>
  </si>
  <si>
    <t>4-6</t>
  </si>
  <si>
    <t>7-9</t>
  </si>
  <si>
    <t>10-12</t>
  </si>
  <si>
    <t>Yellow</t>
  </si>
  <si>
    <t>Style R060X - Crew Wear Gilet</t>
  </si>
  <si>
    <t>Navy</t>
  </si>
  <si>
    <t>Style R405M - Men's Phantom MA1 Softshell Bomber</t>
  </si>
  <si>
    <t>Black/Black</t>
  </si>
  <si>
    <t>Navy/Navy</t>
  </si>
  <si>
    <t>Navy/Jasmine</t>
  </si>
  <si>
    <t>Ruby/Navy</t>
  </si>
  <si>
    <t>Yellow/Navy</t>
  </si>
  <si>
    <t>Style R408X - Urban Ultrasonic RIB MA1 Jacket</t>
  </si>
  <si>
    <t>Style R409X - Urban Ultrasonic RIB Coat</t>
  </si>
  <si>
    <t>Style R407X - Urban Ultrasonic Hooded Long Coat</t>
  </si>
  <si>
    <t>Style R405F - Women's Phantom MA1 Softshell Bomber</t>
  </si>
  <si>
    <t>Style R085F La Femme Semi-Micro Fleece Jacket</t>
  </si>
  <si>
    <t>Grey Mist</t>
  </si>
  <si>
    <t>Iris Blue</t>
  </si>
  <si>
    <t>Ivory</t>
  </si>
  <si>
    <t>Lavender</t>
  </si>
  <si>
    <t>Style R122F - Women's Soft Shell Jacket</t>
  </si>
  <si>
    <t>Style S176F - Women's Teamwear Training Top</t>
  </si>
  <si>
    <t>Style S281F - Women's Spiro Top</t>
  </si>
  <si>
    <t>Tangerine</t>
  </si>
  <si>
    <t>ACCESSORIES:</t>
  </si>
  <si>
    <t xml:space="preserve">Style R138X - Snood Scarf </t>
  </si>
  <si>
    <t>One Size</t>
  </si>
  <si>
    <t>Mauve</t>
  </si>
  <si>
    <t>Rusty Pink</t>
  </si>
  <si>
    <t>SCARFS TOTAL</t>
  </si>
  <si>
    <t>Style R149X - Big Pompom Cable Stitch Hat</t>
  </si>
  <si>
    <t>Shocking Pink</t>
  </si>
  <si>
    <t>HATS TOTAL</t>
  </si>
  <si>
    <t>SAFETY BOOTS / TRAINERS:</t>
  </si>
  <si>
    <t>Style R343X - Workguard Blizzard Safety Boots</t>
  </si>
  <si>
    <t>40</t>
  </si>
  <si>
    <t>Style R349F - Workguard Women's Safety Trainers</t>
  </si>
  <si>
    <t>Black/Pink</t>
  </si>
  <si>
    <t>Style S264X - Bikewear Off Road Shorts</t>
  </si>
  <si>
    <t>TROUSERS:</t>
  </si>
  <si>
    <t>Style R001T - Superior Stormdri Trousers</t>
  </si>
  <si>
    <t>L/XL</t>
  </si>
  <si>
    <t>2XL/3XL</t>
  </si>
  <si>
    <t>Style R097X - Dash Max Sports Trousers</t>
  </si>
  <si>
    <t>Style R132F - Ladies Z-Tech Trousers</t>
  </si>
  <si>
    <t>Style R132M - Tech Performance Trousers</t>
  </si>
  <si>
    <t>Style R156X - Ripstop Trousers</t>
  </si>
  <si>
    <t>TROUSERS</t>
  </si>
  <si>
    <t>Style S171M - Men's Sprint Pants</t>
  </si>
  <si>
    <t>Grey</t>
  </si>
  <si>
    <t>Style S174F - Ladies Spiro Sprint Training Shorts</t>
  </si>
  <si>
    <t>Style S174M - Men's Spiro Sprint Training Shorts</t>
  </si>
  <si>
    <t>Style R037Y - Youth Active Fleece</t>
  </si>
  <si>
    <t>4/6</t>
  </si>
  <si>
    <t>10/12</t>
  </si>
  <si>
    <t>12/14</t>
  </si>
  <si>
    <t>Ox / Grey</t>
  </si>
  <si>
    <t xml:space="preserve">Style S262F - Ladies Spiro Airflow Gilet </t>
  </si>
  <si>
    <t xml:space="preserve"> Colour</t>
  </si>
  <si>
    <t>Style R065X - Multi-Function Winter Jacket</t>
  </si>
  <si>
    <t>Style R078X - Waterproof Crew Jacket</t>
  </si>
  <si>
    <t xml:space="preserve">Style R150J - Tuff Stuff Junior Jacket </t>
  </si>
  <si>
    <t>Style R150Y - Stuff Youth Jacket</t>
  </si>
  <si>
    <t>15/16</t>
  </si>
  <si>
    <t>Style S108F - Ladies Nero Jacket</t>
  </si>
  <si>
    <t>Style S108M - Men's Nero Jacket</t>
  </si>
  <si>
    <t>Style S172F - Ladies Spiro Race System Jacket</t>
  </si>
  <si>
    <t>Style S172M - Men's Spiro Race System Jacket</t>
  </si>
  <si>
    <t>Style S173M - Men's Spiro Airstream Jacket</t>
  </si>
  <si>
    <t>Style S173F - Ladies Spiro Airstream Jacket</t>
  </si>
  <si>
    <t>Style S260X - Teamwear Reflective Hi-Viz Jacket</t>
  </si>
  <si>
    <t>2X-Small</t>
  </si>
  <si>
    <t>Style S252X - Unisex Spiro Baselayer L/S Top</t>
  </si>
  <si>
    <t>Grey/Mau</t>
  </si>
  <si>
    <t>White/White</t>
  </si>
  <si>
    <t>Style R345X - Workguard Managers Brogue</t>
  </si>
  <si>
    <t>Brown</t>
  </si>
  <si>
    <t>Style R347X - Workguard Shield Safety Trainer</t>
  </si>
  <si>
    <t>Black/Lime</t>
  </si>
  <si>
    <t xml:space="preserve">SAFETY BOOTS &amp; TRAINERS </t>
  </si>
  <si>
    <t>RRP</t>
  </si>
  <si>
    <t>QTY</t>
  </si>
  <si>
    <t>TTL RRP</t>
  </si>
  <si>
    <t>Multi-Function Winter Jacket</t>
  </si>
  <si>
    <t>Waterproof Crew Jacket</t>
  </si>
  <si>
    <t>Result Alaska 3 In 1 Jacket</t>
  </si>
  <si>
    <t>Men's Nero Jacket</t>
  </si>
  <si>
    <t>Result Men's Urban Fell Jacket</t>
  </si>
  <si>
    <t>Result Lite Jacket</t>
  </si>
  <si>
    <t>Ripstop Waterproof Jacket</t>
  </si>
  <si>
    <t>Men's Spiro Race System Jacket</t>
  </si>
  <si>
    <t>Men's Spiro Airstream Jacket</t>
  </si>
  <si>
    <t>Spiro Unisex Micro-Lite Team Jacket</t>
  </si>
  <si>
    <t>Spiro Men's Freedom Softshell Jacket</t>
  </si>
  <si>
    <t>Teamwear Reflective Hi-Viz Jacket</t>
  </si>
  <si>
    <t>Result Urban Bikers Jacket</t>
  </si>
  <si>
    <t>Men's Phantom MA1 Softshell Bomber</t>
  </si>
  <si>
    <t>Urban Ultrasonic RIB MA1 Jacket</t>
  </si>
  <si>
    <t>Urban Ultrasonic RIB Coat</t>
  </si>
  <si>
    <t>a Femme Semi-Micro Fleece Jacket</t>
  </si>
  <si>
    <t>Ladies Nero Jacket</t>
  </si>
  <si>
    <t>Women's Soft Shell Jacket</t>
  </si>
  <si>
    <t>Ladies Spiro Race System Jacket</t>
  </si>
  <si>
    <t>Ladies Spiro Airstream Jacket</t>
  </si>
  <si>
    <t>Urban Blizzard Hooded Jacket</t>
  </si>
  <si>
    <t>Women's Phantom MA1 Softshell Bomber</t>
  </si>
  <si>
    <t>Urban Ultrasonic Hooded Long Coat</t>
  </si>
  <si>
    <t>Tuff Stuff Junior Jacket</t>
  </si>
  <si>
    <t>Stuff Youth Jacket</t>
  </si>
  <si>
    <t>Junior Ripstop Jacket</t>
  </si>
  <si>
    <t>Spiro Men's Airflow Gilet</t>
  </si>
  <si>
    <t>Ladies Spiro Airflow Gilet</t>
  </si>
  <si>
    <t>Junior Safety High Viz Vest</t>
  </si>
  <si>
    <t>Youth Active Fleece</t>
  </si>
  <si>
    <t>Crew Wear Gilet</t>
  </si>
  <si>
    <t>Dash Max Sports Trousers</t>
  </si>
  <si>
    <t>Spiro Ladies Sprint Pants</t>
  </si>
  <si>
    <t>Men's Sprint Pants</t>
  </si>
  <si>
    <t>Ladies Spiro Sprint Training Shorts</t>
  </si>
  <si>
    <t>Men's Spiro Sprint Training Shorts</t>
  </si>
  <si>
    <t>Spiro Ladies Microlite Team Pants</t>
  </si>
  <si>
    <t>Spiro Women's Capri Pants</t>
  </si>
  <si>
    <t>Spiro Mens Microlite Team Pant</t>
  </si>
  <si>
    <t>Spiro Women's Shorts</t>
  </si>
  <si>
    <t>Bikewear Off Road Shorts</t>
  </si>
  <si>
    <t>Superior Stormdri Trousers</t>
  </si>
  <si>
    <t>Ladies Z-Tech Trousers</t>
  </si>
  <si>
    <t>Tech Performance Trousers</t>
  </si>
  <si>
    <t>Ripstop Trousers</t>
  </si>
  <si>
    <t>Spiro Men's Training Top</t>
  </si>
  <si>
    <t>Spiro Ladies Bikewear Zip Top</t>
  </si>
  <si>
    <t>Unisex Spiro Baselayer L/S Top</t>
  </si>
  <si>
    <t>Spiro Ladies L/S Bike Wear Top</t>
  </si>
  <si>
    <t>Women's Teamwear Training Top</t>
  </si>
  <si>
    <t>Spiro Women's Tech Marl T/Shirt</t>
  </si>
  <si>
    <t>Spiro Women's Shiny Marl T/Shirt</t>
  </si>
  <si>
    <t>Spiro Men's Shiny Marl T/Shirt</t>
  </si>
  <si>
    <t>Spiro Women's Stringer T/Shirt</t>
  </si>
  <si>
    <t>Spiro Women's T/Shirt</t>
  </si>
  <si>
    <t>Women's Spiro Top</t>
  </si>
  <si>
    <t>Result Core Junior Art Smock</t>
  </si>
  <si>
    <t>Snood Scarf</t>
  </si>
  <si>
    <t>Big Pompom Cable Stitch Hat</t>
  </si>
  <si>
    <t>Workguard Blizzard Safety Boots</t>
  </si>
  <si>
    <t>Workguard Managers Brogue</t>
  </si>
  <si>
    <t>Workguard Shield Safety Trainer</t>
  </si>
  <si>
    <t>Workguard Women's Safety Trainers</t>
  </si>
  <si>
    <t>R065X</t>
  </si>
  <si>
    <t>R078X</t>
  </si>
  <si>
    <t>R099X</t>
  </si>
  <si>
    <t>S108M</t>
  </si>
  <si>
    <t>R111M</t>
  </si>
  <si>
    <t>R136X</t>
  </si>
  <si>
    <t>R155X</t>
  </si>
  <si>
    <t>S172M</t>
  </si>
  <si>
    <t>S173M</t>
  </si>
  <si>
    <t>S180X</t>
  </si>
  <si>
    <t>S256M</t>
  </si>
  <si>
    <t>S260X</t>
  </si>
  <si>
    <t>R402X</t>
  </si>
  <si>
    <t>R405M</t>
  </si>
  <si>
    <t>R408X</t>
  </si>
  <si>
    <t>R409X</t>
  </si>
  <si>
    <t>S108F</t>
  </si>
  <si>
    <t>R122F</t>
  </si>
  <si>
    <t>S172F</t>
  </si>
  <si>
    <t>S173F</t>
  </si>
  <si>
    <t>R401X</t>
  </si>
  <si>
    <t>R405F</t>
  </si>
  <si>
    <t>R407X</t>
  </si>
  <si>
    <t>R150J</t>
  </si>
  <si>
    <t>R150Y</t>
  </si>
  <si>
    <t>R155J</t>
  </si>
  <si>
    <t>R155Y</t>
  </si>
  <si>
    <t>S262M</t>
  </si>
  <si>
    <t>S262F</t>
  </si>
  <si>
    <t>R021J</t>
  </si>
  <si>
    <t>R037Y</t>
  </si>
  <si>
    <t>R060X</t>
  </si>
  <si>
    <t>R097X</t>
  </si>
  <si>
    <t>S171F</t>
  </si>
  <si>
    <t>S171M</t>
  </si>
  <si>
    <t>S174F</t>
  </si>
  <si>
    <t>S174M</t>
  </si>
  <si>
    <t>S179F</t>
  </si>
  <si>
    <t>S273F</t>
  </si>
  <si>
    <t>S179M</t>
  </si>
  <si>
    <t>S283F</t>
  </si>
  <si>
    <t>S264X</t>
  </si>
  <si>
    <t>R001T</t>
  </si>
  <si>
    <t>R132F</t>
  </si>
  <si>
    <t>R132M</t>
  </si>
  <si>
    <t>R156X</t>
  </si>
  <si>
    <t>S176M</t>
  </si>
  <si>
    <t>S188F</t>
  </si>
  <si>
    <t>S252X</t>
  </si>
  <si>
    <t>S255F</t>
  </si>
  <si>
    <t>S176F</t>
  </si>
  <si>
    <t>S270F</t>
  </si>
  <si>
    <t>S271F</t>
  </si>
  <si>
    <t>S271M</t>
  </si>
  <si>
    <t>S272F</t>
  </si>
  <si>
    <t>S280F</t>
  </si>
  <si>
    <t>S281F</t>
  </si>
  <si>
    <t>R228J</t>
  </si>
  <si>
    <t>R138X</t>
  </si>
  <si>
    <t>R149X</t>
  </si>
  <si>
    <t>R343X</t>
  </si>
  <si>
    <t>R345X</t>
  </si>
  <si>
    <t>R347X</t>
  </si>
  <si>
    <t>R349F</t>
  </si>
  <si>
    <t>DESCRIPTION</t>
  </si>
  <si>
    <t>R085FL</t>
  </si>
  <si>
    <t>STYLE CODE</t>
  </si>
  <si>
    <t>Retail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</si>
</sst>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£&quot;#,##0.00;[Red]\-&quot;£&quot;#,##0.00"/>
    <numFmt numFmtId="165" formatCode="&quot;£&quot;#,##0.00"/>
    <numFmt numFmtId="166" formatCode="_-[$£-809]* #,##0.00_-;\-[$£-809]* #,##0.00_-;_-[$£-809]* &quot;-&quot;??_-;_-@_-"/>
  </numFmts>
  <fonts count="19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u/>
      <sz val="11"/>
      <name val="Calibri"/>
      <family val="2"/>
    </font>
    <font>
      <b/>
      <u/>
      <sz val="12"/>
      <name val="Calibri"/>
      <family val="2"/>
    </font>
    <font>
      <sz val="11"/>
      <name val="Calibri"/>
      <family val="2"/>
      <scheme val="minor"/>
    </font>
    <font>
      <sz val="9"/>
      <name val="Calibri"/>
      <family val="2"/>
    </font>
    <font>
      <b/>
      <u/>
      <sz val="11"/>
      <name val="Calibri"/>
      <family val="2"/>
      <scheme val="minor"/>
    </font>
    <font>
      <sz val="9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2"/>
      <name val="Calibri"/>
      <family val="2"/>
      <scheme val="minor"/>
    </font>
    <font>
      <sz val="12"/>
      <name val="Calibri"/>
      <family val="2"/>
      <scheme val="minor"/>
    </font>
    <font>
      <b/>
      <sz val="11"/>
      <name val="Calibri"/>
      <family val="2"/>
    </font>
    <font>
      <b/>
      <u/>
      <sz val="14"/>
      <name val="Calibri"/>
      <family val="2"/>
    </font>
    <font>
      <b/>
      <sz val="12"/>
      <name val="Calibri"/>
      <family val="2"/>
      <scheme val="minor"/>
    </font>
    <font>
      <sz val="8"/>
      <name val="Calibri"/>
      <family val="2"/>
    </font>
    <font>
      <b/>
      <sz val="14"/>
      <name val="Calibri"/>
      <family val="2"/>
    </font>
    <font>
      <b/>
      <sz val="14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00206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5" fillId="0" borderId="0" xfId="0" applyFont="1" applyFill="1" applyAlignment="1">
      <alignment horizontal="center" vertical="center"/>
    </xf>
    <xf numFmtId="0" fontId="4" fillId="0" borderId="0" xfId="0" applyFont="1" applyFill="1"/>
    <xf numFmtId="164" fontId="4" fillId="0" borderId="0" xfId="0" applyNumberFormat="1" applyFont="1" applyFill="1" applyAlignment="1">
      <alignment horizontal="center"/>
    </xf>
    <xf numFmtId="0" fontId="7" fillId="0" borderId="0" xfId="0" applyFont="1" applyFill="1" applyBorder="1"/>
    <xf numFmtId="0" fontId="7" fillId="0" borderId="3" xfId="0" applyFont="1" applyFill="1" applyBorder="1"/>
    <xf numFmtId="0" fontId="3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1" fillId="0" borderId="0" xfId="0" applyFont="1" applyFill="1"/>
    <xf numFmtId="0" fontId="6" fillId="0" borderId="0" xfId="0" applyFont="1" applyFill="1"/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horizontal="left"/>
    </xf>
    <xf numFmtId="0" fontId="4" fillId="0" borderId="1" xfId="0" applyFont="1" applyFill="1" applyBorder="1"/>
    <xf numFmtId="0" fontId="4" fillId="0" borderId="1" xfId="0" applyFont="1" applyFill="1" applyBorder="1" applyAlignment="1">
      <alignment horizontal="center"/>
    </xf>
    <xf numFmtId="165" fontId="4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8" fillId="0" borderId="0" xfId="0" applyFont="1" applyFill="1"/>
    <xf numFmtId="0" fontId="9" fillId="0" borderId="0" xfId="0" applyFont="1" applyFill="1"/>
    <xf numFmtId="0" fontId="10" fillId="0" borderId="0" xfId="0" applyFont="1" applyFill="1" applyAlignment="1">
      <alignment horizontal="center"/>
    </xf>
    <xf numFmtId="164" fontId="10" fillId="0" borderId="0" xfId="0" applyNumberFormat="1" applyFont="1" applyFill="1" applyAlignment="1">
      <alignment horizontal="center"/>
    </xf>
    <xf numFmtId="0" fontId="10" fillId="0" borderId="1" xfId="0" applyFont="1" applyFill="1" applyBorder="1"/>
    <xf numFmtId="0" fontId="10" fillId="0" borderId="1" xfId="0" applyFont="1" applyFill="1" applyBorder="1" applyAlignment="1">
      <alignment horizontal="center"/>
    </xf>
    <xf numFmtId="0" fontId="10" fillId="0" borderId="0" xfId="0" applyFont="1" applyFill="1"/>
    <xf numFmtId="0" fontId="10" fillId="0" borderId="2" xfId="0" applyFont="1" applyFill="1" applyBorder="1" applyAlignment="1">
      <alignment horizont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/>
    </xf>
    <xf numFmtId="0" fontId="11" fillId="0" borderId="0" xfId="0" applyFont="1" applyFill="1"/>
    <xf numFmtId="0" fontId="12" fillId="0" borderId="0" xfId="0" applyFont="1" applyFill="1" applyAlignment="1">
      <alignment vertical="center"/>
    </xf>
    <xf numFmtId="0" fontId="7" fillId="0" borderId="0" xfId="0" applyFont="1" applyFill="1"/>
    <xf numFmtId="0" fontId="4" fillId="0" borderId="1" xfId="0" quotePrefix="1" applyFont="1" applyFill="1" applyBorder="1" applyAlignment="1">
      <alignment horizontal="center"/>
    </xf>
    <xf numFmtId="0" fontId="10" fillId="0" borderId="1" xfId="0" quotePrefix="1" applyFont="1" applyFill="1" applyBorder="1" applyAlignment="1">
      <alignment horizontal="center"/>
    </xf>
    <xf numFmtId="0" fontId="13" fillId="0" borderId="0" xfId="0" applyFont="1" applyFill="1"/>
    <xf numFmtId="0" fontId="13" fillId="0" borderId="0" xfId="0" applyFont="1" applyFill="1" applyAlignment="1">
      <alignment horizontal="center"/>
    </xf>
    <xf numFmtId="0" fontId="1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3" fillId="0" borderId="0" xfId="0" applyFont="1" applyFill="1"/>
    <xf numFmtId="0" fontId="1" fillId="0" borderId="1" xfId="0" quotePrefix="1" applyFont="1" applyFill="1" applyBorder="1" applyAlignment="1">
      <alignment horizontal="center" vertical="center"/>
    </xf>
    <xf numFmtId="0" fontId="15" fillId="0" borderId="0" xfId="0" applyFont="1" applyFill="1"/>
    <xf numFmtId="0" fontId="15" fillId="0" borderId="0" xfId="0" applyFont="1" applyFill="1" applyAlignment="1">
      <alignment horizontal="center"/>
    </xf>
    <xf numFmtId="0" fontId="16" fillId="0" borderId="0" xfId="0" applyFont="1" applyFill="1"/>
    <xf numFmtId="0" fontId="0" fillId="0" borderId="0" xfId="0" applyFont="1"/>
    <xf numFmtId="0" fontId="17" fillId="0" borderId="0" xfId="0" applyFont="1"/>
    <xf numFmtId="166" fontId="0" fillId="0" borderId="0" xfId="0" applyNumberFormat="1" applyFont="1"/>
    <xf numFmtId="166" fontId="17" fillId="2" borderId="0" xfId="0" applyNumberFormat="1" applyFont="1" applyFill="1"/>
    <xf numFmtId="166" fontId="18" fillId="3" borderId="1" xfId="0" applyNumberFormat="1" applyFont="1" applyFill="1" applyBorder="1"/>
    <xf numFmtId="166" fontId="4" fillId="2" borderId="1" xfId="0" applyNumberFormat="1" applyFont="1" applyFill="1" applyBorder="1"/>
    <xf numFmtId="166" fontId="0" fillId="2" borderId="1" xfId="0" applyNumberFormat="1" applyFont="1" applyFill="1" applyBorder="1"/>
    <xf numFmtId="166" fontId="10" fillId="2" borderId="1" xfId="0" applyNumberFormat="1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18" fillId="3" borderId="1" xfId="0" applyFont="1" applyFill="1" applyBorder="1" applyAlignment="1">
      <alignment horizontal="center"/>
    </xf>
    <xf numFmtId="0" fontId="17" fillId="2" borderId="0" xfId="0" applyFont="1" applyFill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145791</xdr:colOff>
      <xdr:row>24</xdr:row>
      <xdr:rowOff>106912</xdr:rowOff>
    </xdr:from>
    <xdr:to>
      <xdr:col>13</xdr:col>
      <xdr:colOff>114495</xdr:colOff>
      <xdr:row>30</xdr:row>
      <xdr:rowOff>136072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B50B9538-AA57-434F-AC92-A0F4712335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1416" y="487912"/>
          <a:ext cx="1187904" cy="1172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592883</xdr:colOff>
      <xdr:row>24</xdr:row>
      <xdr:rowOff>87475</xdr:rowOff>
    </xdr:from>
    <xdr:to>
      <xdr:col>14</xdr:col>
      <xdr:colOff>520765</xdr:colOff>
      <xdr:row>30</xdr:row>
      <xdr:rowOff>73674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CFEC6246-3C84-4FED-89FF-E0DAD971D4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2883" y="468475"/>
          <a:ext cx="1147082" cy="1129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427653</xdr:colOff>
      <xdr:row>41</xdr:row>
      <xdr:rowOff>145791</xdr:rowOff>
    </xdr:from>
    <xdr:to>
      <xdr:col>12</xdr:col>
      <xdr:colOff>531447</xdr:colOff>
      <xdr:row>48</xdr:row>
      <xdr:rowOff>145791</xdr:rowOff>
    </xdr:to>
    <xdr:pic>
      <xdr:nvPicPr>
        <xdr:cNvPr id="4" name="Picture 3" descr="Result  Urban Mens Fell Lightweight Technical Jacket">
          <a:extLst>
            <a:ext uri="{FF2B5EF4-FFF2-40B4-BE49-F238E27FC236}">
              <a16:creationId xmlns="" xmlns:a16="http://schemas.microsoft.com/office/drawing/2014/main" id="{5927E461-C466-45A9-9F21-295D9E35D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3678" y="2431791"/>
          <a:ext cx="1322994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379056</xdr:colOff>
      <xdr:row>50</xdr:row>
      <xdr:rowOff>19439</xdr:rowOff>
    </xdr:from>
    <xdr:to>
      <xdr:col>12</xdr:col>
      <xdr:colOff>522709</xdr:colOff>
      <xdr:row>56</xdr:row>
      <xdr:rowOff>19439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3D214139-A9C6-4D63-9D46-73D4768928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5081" y="4019939"/>
          <a:ext cx="1362853" cy="1143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232360</xdr:colOff>
      <xdr:row>190</xdr:row>
      <xdr:rowOff>44302</xdr:rowOff>
    </xdr:from>
    <xdr:to>
      <xdr:col>13</xdr:col>
      <xdr:colOff>310503</xdr:colOff>
      <xdr:row>197</xdr:row>
      <xdr:rowOff>166133</xdr:rowOff>
    </xdr:to>
    <xdr:pic>
      <xdr:nvPicPr>
        <xdr:cNvPr id="6" name="Picture 5" descr="Black\Phantom Grey">
          <a:extLst>
            <a:ext uri="{FF2B5EF4-FFF2-40B4-BE49-F238E27FC236}">
              <a16:creationId xmlns="" xmlns:a16="http://schemas.microsoft.com/office/drawing/2014/main" id="{288912F8-D5E1-45D1-9CDC-4741A1FE0E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3087" y="18086424"/>
          <a:ext cx="1296457" cy="1450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157318</xdr:colOff>
      <xdr:row>108</xdr:row>
      <xdr:rowOff>7460</xdr:rowOff>
    </xdr:from>
    <xdr:to>
      <xdr:col>14</xdr:col>
      <xdr:colOff>244792</xdr:colOff>
      <xdr:row>114</xdr:row>
      <xdr:rowOff>147146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733E66F5-B50C-4440-AFEA-0BF2F5826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202" y="5467722"/>
          <a:ext cx="1305788" cy="12693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143530</xdr:colOff>
      <xdr:row>79</xdr:row>
      <xdr:rowOff>51536</xdr:rowOff>
    </xdr:from>
    <xdr:to>
      <xdr:col>14</xdr:col>
      <xdr:colOff>119037</xdr:colOff>
      <xdr:row>85</xdr:row>
      <xdr:rowOff>85359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C3A326EE-F256-4A7D-88F6-9E430D50F8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3414" y="13873862"/>
          <a:ext cx="1193821" cy="11635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475571</xdr:colOff>
      <xdr:row>83</xdr:row>
      <xdr:rowOff>186025</xdr:rowOff>
    </xdr:from>
    <xdr:to>
      <xdr:col>15</xdr:col>
      <xdr:colOff>536803</xdr:colOff>
      <xdr:row>90</xdr:row>
      <xdr:rowOff>111186</xdr:rowOff>
    </xdr:to>
    <xdr:pic>
      <xdr:nvPicPr>
        <xdr:cNvPr id="9" name="Picture 8" descr="White\Navy">
          <a:extLst>
            <a:ext uri="{FF2B5EF4-FFF2-40B4-BE49-F238E27FC236}">
              <a16:creationId xmlns="" xmlns:a16="http://schemas.microsoft.com/office/drawing/2014/main" id="{12595752-71B7-401D-BD83-193F0F889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94612" y="14761490"/>
          <a:ext cx="1279546" cy="1243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165229</xdr:colOff>
      <xdr:row>93</xdr:row>
      <xdr:rowOff>29158</xdr:rowOff>
    </xdr:from>
    <xdr:to>
      <xdr:col>12</xdr:col>
      <xdr:colOff>99916</xdr:colOff>
      <xdr:row>100</xdr:row>
      <xdr:rowOff>9719</xdr:rowOff>
    </xdr:to>
    <xdr:pic>
      <xdr:nvPicPr>
        <xdr:cNvPr id="10" name="Picture 9" descr="Magenta\Black">
          <a:extLst>
            <a:ext uri="{FF2B5EF4-FFF2-40B4-BE49-F238E27FC236}">
              <a16:creationId xmlns="" xmlns:a16="http://schemas.microsoft.com/office/drawing/2014/main" id="{C595C9FD-747C-4595-B846-75A6E3121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1254" y="9744658"/>
          <a:ext cx="1153887" cy="13140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106915</xdr:colOff>
      <xdr:row>92</xdr:row>
      <xdr:rowOff>68037</xdr:rowOff>
    </xdr:from>
    <xdr:to>
      <xdr:col>14</xdr:col>
      <xdr:colOff>320740</xdr:colOff>
      <xdr:row>99</xdr:row>
      <xdr:rowOff>145791</xdr:rowOff>
    </xdr:to>
    <xdr:pic>
      <xdr:nvPicPr>
        <xdr:cNvPr id="11" name="Picture 10" descr="Aqua\Black">
          <a:extLst>
            <a:ext uri="{FF2B5EF4-FFF2-40B4-BE49-F238E27FC236}">
              <a16:creationId xmlns="" xmlns:a16="http://schemas.microsoft.com/office/drawing/2014/main" id="{F4E8182F-622E-40A8-B5F1-9E750A9D7C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6915" y="9593037"/>
          <a:ext cx="1433025" cy="14112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247279</xdr:colOff>
      <xdr:row>255</xdr:row>
      <xdr:rowOff>166359</xdr:rowOff>
    </xdr:from>
    <xdr:to>
      <xdr:col>12</xdr:col>
      <xdr:colOff>274299</xdr:colOff>
      <xdr:row>262</xdr:row>
      <xdr:rowOff>43398</xdr:rowOff>
    </xdr:to>
    <xdr:pic>
      <xdr:nvPicPr>
        <xdr:cNvPr id="16" name="Picture 15" descr="Neon Green\Black">
          <a:extLst>
            <a:ext uri="{FF2B5EF4-FFF2-40B4-BE49-F238E27FC236}">
              <a16:creationId xmlns="" xmlns:a16="http://schemas.microsoft.com/office/drawing/2014/main" id="{F68E22FB-6DC9-4983-94D4-D11D8CE95A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8849" y="32030807"/>
          <a:ext cx="1245334" cy="1217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467436</xdr:colOff>
      <xdr:row>259</xdr:row>
      <xdr:rowOff>37748</xdr:rowOff>
    </xdr:from>
    <xdr:to>
      <xdr:col>13</xdr:col>
      <xdr:colOff>385793</xdr:colOff>
      <xdr:row>265</xdr:row>
      <xdr:rowOff>14421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79B44DBB-67FA-4C2C-8E33-13AF81B4D0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8163" y="32677486"/>
          <a:ext cx="1136671" cy="1106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400981</xdr:colOff>
      <xdr:row>310</xdr:row>
      <xdr:rowOff>92900</xdr:rowOff>
    </xdr:from>
    <xdr:to>
      <xdr:col>10</xdr:col>
      <xdr:colOff>443023</xdr:colOff>
      <xdr:row>317</xdr:row>
      <xdr:rowOff>4062</xdr:rowOff>
    </xdr:to>
    <xdr:pic>
      <xdr:nvPicPr>
        <xdr:cNvPr id="18" name="Picture 17">
          <a:extLst>
            <a:ext uri="{FF2B5EF4-FFF2-40B4-BE49-F238E27FC236}">
              <a16:creationId xmlns="" xmlns:a16="http://schemas.microsoft.com/office/drawing/2014/main" id="{A736E32B-8A1A-4AC4-B738-FE04F7A405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4237" y="39145400"/>
          <a:ext cx="1260356" cy="12291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262423</xdr:colOff>
      <xdr:row>341</xdr:row>
      <xdr:rowOff>145791</xdr:rowOff>
    </xdr:from>
    <xdr:to>
      <xdr:col>11</xdr:col>
      <xdr:colOff>399856</xdr:colOff>
      <xdr:row>348</xdr:row>
      <xdr:rowOff>147152</xdr:rowOff>
    </xdr:to>
    <xdr:pic>
      <xdr:nvPicPr>
        <xdr:cNvPr id="19" name="Picture 18" descr="Track casual">
          <a:extLst>
            <a:ext uri="{FF2B5EF4-FFF2-40B4-BE49-F238E27FC236}">
              <a16:creationId xmlns="" xmlns:a16="http://schemas.microsoft.com/office/drawing/2014/main" id="{5FCF24FC-4E1C-40EC-8202-446CDB49C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8848" y="21481791"/>
          <a:ext cx="1356633" cy="13348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495689</xdr:colOff>
      <xdr:row>341</xdr:row>
      <xdr:rowOff>136071</xdr:rowOff>
    </xdr:from>
    <xdr:to>
      <xdr:col>14</xdr:col>
      <xdr:colOff>123435</xdr:colOff>
      <xdr:row>349</xdr:row>
      <xdr:rowOff>85918</xdr:rowOff>
    </xdr:to>
    <xdr:pic>
      <xdr:nvPicPr>
        <xdr:cNvPr id="20" name="Picture 19">
          <a:extLst>
            <a:ext uri="{FF2B5EF4-FFF2-40B4-BE49-F238E27FC236}">
              <a16:creationId xmlns="" xmlns:a16="http://schemas.microsoft.com/office/drawing/2014/main" id="{FA1D0420-56C9-4886-A58E-76309892F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1314" y="21472071"/>
          <a:ext cx="1456546" cy="1473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612322</xdr:colOff>
      <xdr:row>352</xdr:row>
      <xdr:rowOff>9720</xdr:rowOff>
    </xdr:from>
    <xdr:to>
      <xdr:col>14</xdr:col>
      <xdr:colOff>211494</xdr:colOff>
      <xdr:row>359</xdr:row>
      <xdr:rowOff>87281</xdr:rowOff>
    </xdr:to>
    <xdr:pic>
      <xdr:nvPicPr>
        <xdr:cNvPr id="21" name="Picture 20" descr="Lifestyle">
          <a:extLst>
            <a:ext uri="{FF2B5EF4-FFF2-40B4-BE49-F238E27FC236}">
              <a16:creationId xmlns="" xmlns:a16="http://schemas.microsoft.com/office/drawing/2014/main" id="{9A699E95-05AA-463C-BAD8-938B3CB73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7947" y="23441220"/>
          <a:ext cx="1427972" cy="14110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583163</xdr:colOff>
      <xdr:row>361</xdr:row>
      <xdr:rowOff>58315</xdr:rowOff>
    </xdr:from>
    <xdr:to>
      <xdr:col>14</xdr:col>
      <xdr:colOff>308882</xdr:colOff>
      <xdr:row>369</xdr:row>
      <xdr:rowOff>67840</xdr:rowOff>
    </xdr:to>
    <xdr:pic>
      <xdr:nvPicPr>
        <xdr:cNvPr id="22" name="Picture 21">
          <a:extLst>
            <a:ext uri="{FF2B5EF4-FFF2-40B4-BE49-F238E27FC236}">
              <a16:creationId xmlns="" xmlns:a16="http://schemas.microsoft.com/office/drawing/2014/main" id="{B76B35E5-0CDD-4C01-8609-FDE1C58FB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8788" y="25204315"/>
          <a:ext cx="1554519" cy="1533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556266</xdr:colOff>
      <xdr:row>370</xdr:row>
      <xdr:rowOff>51762</xdr:rowOff>
    </xdr:from>
    <xdr:to>
      <xdr:col>13</xdr:col>
      <xdr:colOff>573567</xdr:colOff>
      <xdr:row>376</xdr:row>
      <xdr:rowOff>143046</xdr:rowOff>
    </xdr:to>
    <xdr:pic>
      <xdr:nvPicPr>
        <xdr:cNvPr id="23" name="Picture 22">
          <a:extLst>
            <a:ext uri="{FF2B5EF4-FFF2-40B4-BE49-F238E27FC236}">
              <a16:creationId xmlns="" xmlns:a16="http://schemas.microsoft.com/office/drawing/2014/main" id="{C3030AFF-CA27-45EB-B53A-F7BEC00AA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6993" y="45505948"/>
          <a:ext cx="1235615" cy="1220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602601</xdr:colOff>
      <xdr:row>426</xdr:row>
      <xdr:rowOff>0</xdr:rowOff>
    </xdr:from>
    <xdr:to>
      <xdr:col>12</xdr:col>
      <xdr:colOff>299162</xdr:colOff>
      <xdr:row>433</xdr:row>
      <xdr:rowOff>174948</xdr:rowOff>
    </xdr:to>
    <xdr:pic>
      <xdr:nvPicPr>
        <xdr:cNvPr id="24" name="Picture 23" descr="Neon Lime\Grey">
          <a:extLst>
            <a:ext uri="{FF2B5EF4-FFF2-40B4-BE49-F238E27FC236}">
              <a16:creationId xmlns="" xmlns:a16="http://schemas.microsoft.com/office/drawing/2014/main" id="{F5362FE8-A1B2-47E7-97A2-761A9968E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9026" y="29337000"/>
          <a:ext cx="1525361" cy="1508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340178</xdr:colOff>
      <xdr:row>436</xdr:row>
      <xdr:rowOff>68036</xdr:rowOff>
    </xdr:from>
    <xdr:to>
      <xdr:col>11</xdr:col>
      <xdr:colOff>468086</xdr:colOff>
      <xdr:row>443</xdr:row>
      <xdr:rowOff>59872</xdr:rowOff>
    </xdr:to>
    <xdr:pic>
      <xdr:nvPicPr>
        <xdr:cNvPr id="25" name="Picture 24">
          <a:extLst>
            <a:ext uri="{FF2B5EF4-FFF2-40B4-BE49-F238E27FC236}">
              <a16:creationId xmlns="" xmlns:a16="http://schemas.microsoft.com/office/drawing/2014/main" id="{FCD24F7E-1300-4803-BC02-B52D33B75D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6603" y="31310036"/>
          <a:ext cx="1347108" cy="13253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126352</xdr:colOff>
      <xdr:row>436</xdr:row>
      <xdr:rowOff>19439</xdr:rowOff>
    </xdr:from>
    <xdr:to>
      <xdr:col>14</xdr:col>
      <xdr:colOff>262423</xdr:colOff>
      <xdr:row>443</xdr:row>
      <xdr:rowOff>19439</xdr:rowOff>
    </xdr:to>
    <xdr:pic>
      <xdr:nvPicPr>
        <xdr:cNvPr id="26" name="Picture 25">
          <a:extLst>
            <a:ext uri="{FF2B5EF4-FFF2-40B4-BE49-F238E27FC236}">
              <a16:creationId xmlns="" xmlns:a16="http://schemas.microsoft.com/office/drawing/2014/main" id="{38B0B4B4-F0BC-4314-A399-C134B1FC4C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6352" y="31261439"/>
          <a:ext cx="1355271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165229</xdr:colOff>
      <xdr:row>456</xdr:row>
      <xdr:rowOff>165230</xdr:rowOff>
    </xdr:from>
    <xdr:to>
      <xdr:col>11</xdr:col>
      <xdr:colOff>407437</xdr:colOff>
      <xdr:row>464</xdr:row>
      <xdr:rowOff>76978</xdr:rowOff>
    </xdr:to>
    <xdr:pic>
      <xdr:nvPicPr>
        <xdr:cNvPr id="27" name="Picture 26">
          <a:extLst>
            <a:ext uri="{FF2B5EF4-FFF2-40B4-BE49-F238E27FC236}">
              <a16:creationId xmlns="" xmlns:a16="http://schemas.microsoft.com/office/drawing/2014/main" id="{70487F3D-B338-442D-804A-470C7E3AF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1654" y="33121730"/>
          <a:ext cx="1461408" cy="14357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456</xdr:row>
      <xdr:rowOff>97194</xdr:rowOff>
    </xdr:from>
    <xdr:to>
      <xdr:col>14</xdr:col>
      <xdr:colOff>375557</xdr:colOff>
      <xdr:row>464</xdr:row>
      <xdr:rowOff>142292</xdr:rowOff>
    </xdr:to>
    <xdr:pic>
      <xdr:nvPicPr>
        <xdr:cNvPr id="28" name="Picture 27" descr="White\Black">
          <a:extLst>
            <a:ext uri="{FF2B5EF4-FFF2-40B4-BE49-F238E27FC236}">
              <a16:creationId xmlns="" xmlns:a16="http://schemas.microsoft.com/office/drawing/2014/main" id="{DA741FAE-8E52-47A9-90BA-0365E1CBD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33053694"/>
          <a:ext cx="1594757" cy="1569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38877</xdr:colOff>
      <xdr:row>483</xdr:row>
      <xdr:rowOff>106914</xdr:rowOff>
    </xdr:from>
    <xdr:to>
      <xdr:col>13</xdr:col>
      <xdr:colOff>58899</xdr:colOff>
      <xdr:row>489</xdr:row>
      <xdr:rowOff>184670</xdr:rowOff>
    </xdr:to>
    <xdr:pic>
      <xdr:nvPicPr>
        <xdr:cNvPr id="29" name="Picture 28">
          <a:extLst>
            <a:ext uri="{FF2B5EF4-FFF2-40B4-BE49-F238E27FC236}">
              <a16:creationId xmlns="" xmlns:a16="http://schemas.microsoft.com/office/drawing/2014/main" id="{74E44953-C682-4DF2-A609-D8B66FEF5C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44502" y="35920914"/>
          <a:ext cx="1239222" cy="12207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165908</xdr:colOff>
      <xdr:row>483</xdr:row>
      <xdr:rowOff>85893</xdr:rowOff>
    </xdr:from>
    <xdr:to>
      <xdr:col>15</xdr:col>
      <xdr:colOff>311698</xdr:colOff>
      <xdr:row>490</xdr:row>
      <xdr:rowOff>95418</xdr:rowOff>
    </xdr:to>
    <xdr:pic>
      <xdr:nvPicPr>
        <xdr:cNvPr id="30" name="Picture 29">
          <a:extLst>
            <a:ext uri="{FF2B5EF4-FFF2-40B4-BE49-F238E27FC236}">
              <a16:creationId xmlns="" xmlns:a16="http://schemas.microsoft.com/office/drawing/2014/main" id="{D6F8A435-E421-4D43-8481-2954AFF137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4949" y="54588829"/>
          <a:ext cx="1364104" cy="1327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48598</xdr:colOff>
      <xdr:row>493</xdr:row>
      <xdr:rowOff>19440</xdr:rowOff>
    </xdr:from>
    <xdr:to>
      <xdr:col>13</xdr:col>
      <xdr:colOff>240846</xdr:colOff>
      <xdr:row>500</xdr:row>
      <xdr:rowOff>77756</xdr:rowOff>
    </xdr:to>
    <xdr:pic>
      <xdr:nvPicPr>
        <xdr:cNvPr id="31" name="Picture 30">
          <a:extLst>
            <a:ext uri="{FF2B5EF4-FFF2-40B4-BE49-F238E27FC236}">
              <a16:creationId xmlns="" xmlns:a16="http://schemas.microsoft.com/office/drawing/2014/main" id="{9557EE72-5D4C-4EFF-BD6A-C4E44EFFF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4223" y="37738440"/>
          <a:ext cx="1411448" cy="13918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408215</xdr:colOff>
      <xdr:row>493</xdr:row>
      <xdr:rowOff>58316</xdr:rowOff>
    </xdr:from>
    <xdr:to>
      <xdr:col>14</xdr:col>
      <xdr:colOff>526597</xdr:colOff>
      <xdr:row>500</xdr:row>
      <xdr:rowOff>40627</xdr:rowOff>
    </xdr:to>
    <xdr:pic>
      <xdr:nvPicPr>
        <xdr:cNvPr id="32" name="Picture 31">
          <a:extLst>
            <a:ext uri="{FF2B5EF4-FFF2-40B4-BE49-F238E27FC236}">
              <a16:creationId xmlns="" xmlns:a16="http://schemas.microsoft.com/office/drawing/2014/main" id="{83603EE1-5DB1-4B60-8D4B-0E69C3CEA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8215" y="37777316"/>
          <a:ext cx="1337582" cy="13158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281862</xdr:colOff>
      <xdr:row>504</xdr:row>
      <xdr:rowOff>29158</xdr:rowOff>
    </xdr:from>
    <xdr:to>
      <xdr:col>12</xdr:col>
      <xdr:colOff>172810</xdr:colOff>
      <xdr:row>511</xdr:row>
      <xdr:rowOff>48597</xdr:rowOff>
    </xdr:to>
    <xdr:pic>
      <xdr:nvPicPr>
        <xdr:cNvPr id="33" name="Picture 32" descr="SUP top">
          <a:extLst>
            <a:ext uri="{FF2B5EF4-FFF2-40B4-BE49-F238E27FC236}">
              <a16:creationId xmlns="" xmlns:a16="http://schemas.microsoft.com/office/drawing/2014/main" id="{20C3784D-D342-4453-B32F-A647778516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7887" y="39843658"/>
          <a:ext cx="1110148" cy="1352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327524</xdr:colOff>
      <xdr:row>504</xdr:row>
      <xdr:rowOff>68262</xdr:rowOff>
    </xdr:from>
    <xdr:to>
      <xdr:col>14</xdr:col>
      <xdr:colOff>420260</xdr:colOff>
      <xdr:row>511</xdr:row>
      <xdr:rowOff>22151</xdr:rowOff>
    </xdr:to>
    <xdr:pic>
      <xdr:nvPicPr>
        <xdr:cNvPr id="34" name="Picture 33">
          <a:extLst>
            <a:ext uri="{FF2B5EF4-FFF2-40B4-BE49-F238E27FC236}">
              <a16:creationId xmlns="" xmlns:a16="http://schemas.microsoft.com/office/drawing/2014/main" id="{E45F8E75-CCC0-4256-A44C-67C43106E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7408" y="94819861"/>
          <a:ext cx="1311050" cy="1271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77757</xdr:colOff>
      <xdr:row>513</xdr:row>
      <xdr:rowOff>145792</xdr:rowOff>
    </xdr:from>
    <xdr:to>
      <xdr:col>12</xdr:col>
      <xdr:colOff>590745</xdr:colOff>
      <xdr:row>519</xdr:row>
      <xdr:rowOff>68036</xdr:rowOff>
    </xdr:to>
    <xdr:pic>
      <xdr:nvPicPr>
        <xdr:cNvPr id="35" name="Picture 34">
          <a:extLst>
            <a:ext uri="{FF2B5EF4-FFF2-40B4-BE49-F238E27FC236}">
              <a16:creationId xmlns="" xmlns:a16="http://schemas.microsoft.com/office/drawing/2014/main" id="{1BFDA6D5-FEFD-44DA-AB6E-0B25AD7FC7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3382" y="41674792"/>
          <a:ext cx="1122588" cy="1065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515128</xdr:colOff>
      <xdr:row>513</xdr:row>
      <xdr:rowOff>87474</xdr:rowOff>
    </xdr:from>
    <xdr:to>
      <xdr:col>14</xdr:col>
      <xdr:colOff>485970</xdr:colOff>
      <xdr:row>519</xdr:row>
      <xdr:rowOff>116049</xdr:rowOff>
    </xdr:to>
    <xdr:pic>
      <xdr:nvPicPr>
        <xdr:cNvPr id="36" name="Picture 35" descr="Sport Grey\Hot Coral">
          <a:extLst>
            <a:ext uri="{FF2B5EF4-FFF2-40B4-BE49-F238E27FC236}">
              <a16:creationId xmlns="" xmlns:a16="http://schemas.microsoft.com/office/drawing/2014/main" id="{C5C44C10-40C8-4D5E-83DB-8C67B3D6C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128" y="41616474"/>
          <a:ext cx="1190042" cy="1172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502242</xdr:colOff>
      <xdr:row>522</xdr:row>
      <xdr:rowOff>7007</xdr:rowOff>
    </xdr:from>
    <xdr:to>
      <xdr:col>14</xdr:col>
      <xdr:colOff>142236</xdr:colOff>
      <xdr:row>529</xdr:row>
      <xdr:rowOff>122668</xdr:rowOff>
    </xdr:to>
    <xdr:pic>
      <xdr:nvPicPr>
        <xdr:cNvPr id="37" name="Picture 36" descr="Candy">
          <a:extLst>
            <a:ext uri="{FF2B5EF4-FFF2-40B4-BE49-F238E27FC236}">
              <a16:creationId xmlns="" xmlns:a16="http://schemas.microsoft.com/office/drawing/2014/main" id="{A9AF4A4A-024E-4C4D-B29E-71B954EBB9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2969" y="47687385"/>
          <a:ext cx="1467465" cy="1433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542</xdr:row>
      <xdr:rowOff>0</xdr:rowOff>
    </xdr:from>
    <xdr:to>
      <xdr:col>10</xdr:col>
      <xdr:colOff>492579</xdr:colOff>
      <xdr:row>547</xdr:row>
      <xdr:rowOff>132962</xdr:rowOff>
    </xdr:to>
    <xdr:pic>
      <xdr:nvPicPr>
        <xdr:cNvPr id="38" name="Picture 37" descr="Red">
          <a:extLst>
            <a:ext uri="{FF2B5EF4-FFF2-40B4-BE49-F238E27FC236}">
              <a16:creationId xmlns="" xmlns:a16="http://schemas.microsoft.com/office/drawing/2014/main" id="{DA80F5EC-1B5C-46FF-8E6F-F0F5DD2E6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6425" y="45148500"/>
          <a:ext cx="1102179" cy="10854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542</xdr:row>
      <xdr:rowOff>0</xdr:rowOff>
    </xdr:from>
    <xdr:to>
      <xdr:col>12</xdr:col>
      <xdr:colOff>595215</xdr:colOff>
      <xdr:row>548</xdr:row>
      <xdr:rowOff>43350</xdr:rowOff>
    </xdr:to>
    <xdr:pic>
      <xdr:nvPicPr>
        <xdr:cNvPr id="39" name="Picture 38" descr="Royal">
          <a:extLst>
            <a:ext uri="{FF2B5EF4-FFF2-40B4-BE49-F238E27FC236}">
              <a16:creationId xmlns="" xmlns:a16="http://schemas.microsoft.com/office/drawing/2014/main" id="{712B1884-A7C3-43A0-ACAD-EAA481E40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45148500"/>
          <a:ext cx="1204815" cy="118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22152</xdr:colOff>
      <xdr:row>233</xdr:row>
      <xdr:rowOff>33227</xdr:rowOff>
    </xdr:from>
    <xdr:to>
      <xdr:col>11</xdr:col>
      <xdr:colOff>534192</xdr:colOff>
      <xdr:row>241</xdr:row>
      <xdr:rowOff>76092</xdr:rowOff>
    </xdr:to>
    <xdr:pic>
      <xdr:nvPicPr>
        <xdr:cNvPr id="43" name="Picture 42">
          <a:extLst>
            <a:ext uri="{FF2B5EF4-FFF2-40B4-BE49-F238E27FC236}">
              <a16:creationId xmlns="" xmlns:a16="http://schemas.microsoft.com/office/drawing/2014/main" id="{4120C1E3-5DAD-4F64-9CB7-3A0BAC532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4565" y="30546454"/>
          <a:ext cx="1730354" cy="1637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313737</xdr:colOff>
      <xdr:row>274</xdr:row>
      <xdr:rowOff>91709</xdr:rowOff>
    </xdr:from>
    <xdr:to>
      <xdr:col>9</xdr:col>
      <xdr:colOff>66453</xdr:colOff>
      <xdr:row>281</xdr:row>
      <xdr:rowOff>10599</xdr:rowOff>
    </xdr:to>
    <xdr:pic>
      <xdr:nvPicPr>
        <xdr:cNvPr id="12" name="Picture 11">
          <a:extLst>
            <a:ext uri="{FF2B5EF4-FFF2-40B4-BE49-F238E27FC236}">
              <a16:creationId xmlns="" xmlns:a16="http://schemas.microsoft.com/office/drawing/2014/main" id="{3B718F4F-7729-4B8F-85BE-DB1AF97A8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7836" y="19728715"/>
          <a:ext cx="971030" cy="1314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467354</xdr:colOff>
      <xdr:row>290</xdr:row>
      <xdr:rowOff>69345</xdr:rowOff>
    </xdr:from>
    <xdr:to>
      <xdr:col>8</xdr:col>
      <xdr:colOff>414632</xdr:colOff>
      <xdr:row>298</xdr:row>
      <xdr:rowOff>12195</xdr:rowOff>
    </xdr:to>
    <xdr:pic>
      <xdr:nvPicPr>
        <xdr:cNvPr id="13" name="Picture 12">
          <a:extLst>
            <a:ext uri="{FF2B5EF4-FFF2-40B4-BE49-F238E27FC236}">
              <a16:creationId xmlns="" xmlns:a16="http://schemas.microsoft.com/office/drawing/2014/main" id="{C4AB44BB-AE12-4E97-A915-147117165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954" y="2107695"/>
          <a:ext cx="1166478" cy="1473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363336</xdr:colOff>
      <xdr:row>115</xdr:row>
      <xdr:rowOff>0</xdr:rowOff>
    </xdr:from>
    <xdr:to>
      <xdr:col>12</xdr:col>
      <xdr:colOff>121831</xdr:colOff>
      <xdr:row>122</xdr:row>
      <xdr:rowOff>137305</xdr:rowOff>
    </xdr:to>
    <xdr:pic>
      <xdr:nvPicPr>
        <xdr:cNvPr id="14" name="Picture 13">
          <a:extLst>
            <a:ext uri="{FF2B5EF4-FFF2-40B4-BE49-F238E27FC236}">
              <a16:creationId xmlns="" xmlns:a16="http://schemas.microsoft.com/office/drawing/2014/main" id="{D0863EDB-35A2-4189-8C4E-8BB5136D90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4906" y="6966541"/>
          <a:ext cx="976809" cy="1532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310116</xdr:colOff>
      <xdr:row>190</xdr:row>
      <xdr:rowOff>0</xdr:rowOff>
    </xdr:from>
    <xdr:to>
      <xdr:col>15</xdr:col>
      <xdr:colOff>468684</xdr:colOff>
      <xdr:row>198</xdr:row>
      <xdr:rowOff>136455</xdr:rowOff>
    </xdr:to>
    <xdr:pic>
      <xdr:nvPicPr>
        <xdr:cNvPr id="40" name="Picture 39" descr="See the source image">
          <a:extLst>
            <a:ext uri="{FF2B5EF4-FFF2-40B4-BE49-F238E27FC236}">
              <a16:creationId xmlns="" xmlns:a16="http://schemas.microsoft.com/office/drawing/2014/main" id="{5A6F88D0-23B7-430C-B469-32D6C2E8D9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9157" y="17975669"/>
          <a:ext cx="1376882" cy="1653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117093</xdr:colOff>
      <xdr:row>123</xdr:row>
      <xdr:rowOff>162916</xdr:rowOff>
    </xdr:from>
    <xdr:to>
      <xdr:col>9</xdr:col>
      <xdr:colOff>231358</xdr:colOff>
      <xdr:row>129</xdr:row>
      <xdr:rowOff>59371</xdr:rowOff>
    </xdr:to>
    <xdr:pic>
      <xdr:nvPicPr>
        <xdr:cNvPr id="41" name="Picture 40" descr="Image result for r408x">
          <a:extLst>
            <a:ext uri="{FF2B5EF4-FFF2-40B4-BE49-F238E27FC236}">
              <a16:creationId xmlns="" xmlns:a16="http://schemas.microsoft.com/office/drawing/2014/main" id="{2447D56B-187D-416F-866D-515679935E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192" y="8536056"/>
          <a:ext cx="1332579" cy="10926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224780</xdr:colOff>
      <xdr:row>131</xdr:row>
      <xdr:rowOff>86617</xdr:rowOff>
    </xdr:from>
    <xdr:to>
      <xdr:col>7</xdr:col>
      <xdr:colOff>360104</xdr:colOff>
      <xdr:row>137</xdr:row>
      <xdr:rowOff>664</xdr:rowOff>
    </xdr:to>
    <xdr:pic>
      <xdr:nvPicPr>
        <xdr:cNvPr id="42" name="Picture 41" descr="Image result for r409x">
          <a:extLst>
            <a:ext uri="{FF2B5EF4-FFF2-40B4-BE49-F238E27FC236}">
              <a16:creationId xmlns="" xmlns:a16="http://schemas.microsoft.com/office/drawing/2014/main" id="{DB50ADC4-7928-4935-8DBF-6DFAB4DA0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2380" y="9925942"/>
          <a:ext cx="744924" cy="11135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212098</xdr:colOff>
      <xdr:row>208</xdr:row>
      <xdr:rowOff>44303</xdr:rowOff>
    </xdr:from>
    <xdr:to>
      <xdr:col>10</xdr:col>
      <xdr:colOff>458769</xdr:colOff>
      <xdr:row>214</xdr:row>
      <xdr:rowOff>162031</xdr:rowOff>
    </xdr:to>
    <xdr:pic>
      <xdr:nvPicPr>
        <xdr:cNvPr id="44" name="Picture 43" descr="Image result for r407x">
          <a:extLst>
            <a:ext uri="{FF2B5EF4-FFF2-40B4-BE49-F238E27FC236}">
              <a16:creationId xmlns="" xmlns:a16="http://schemas.microsoft.com/office/drawing/2014/main" id="{632FDA67-3F42-4AB4-9CB2-9107C207F4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4511" y="20755640"/>
          <a:ext cx="855828" cy="1313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27782</xdr:colOff>
      <xdr:row>200</xdr:row>
      <xdr:rowOff>51593</xdr:rowOff>
    </xdr:from>
    <xdr:to>
      <xdr:col>12</xdr:col>
      <xdr:colOff>540667</xdr:colOff>
      <xdr:row>208</xdr:row>
      <xdr:rowOff>2240</xdr:rowOff>
    </xdr:to>
    <xdr:pic>
      <xdr:nvPicPr>
        <xdr:cNvPr id="45" name="Picture 44" descr="Image result for R405F. Size: 125 x 185. Source: ljworkwear.co.uk">
          <a:extLst>
            <a:ext uri="{FF2B5EF4-FFF2-40B4-BE49-F238E27FC236}">
              <a16:creationId xmlns="" xmlns:a16="http://schemas.microsoft.com/office/drawing/2014/main" id="{15581469-A5EB-4521-AE83-47E241F028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33382" y="17491868"/>
          <a:ext cx="1122485" cy="14746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334945</xdr:colOff>
      <xdr:row>144</xdr:row>
      <xdr:rowOff>31401</xdr:rowOff>
    </xdr:from>
    <xdr:to>
      <xdr:col>12</xdr:col>
      <xdr:colOff>292344</xdr:colOff>
      <xdr:row>153</xdr:row>
      <xdr:rowOff>145597</xdr:rowOff>
    </xdr:to>
    <xdr:pic>
      <xdr:nvPicPr>
        <xdr:cNvPr id="46" name="Picture 45" descr="Result R085F Women´s Micro Fleece Jacket">
          <a:extLst>
            <a:ext uri="{FF2B5EF4-FFF2-40B4-BE49-F238E27FC236}">
              <a16:creationId xmlns="" xmlns:a16="http://schemas.microsoft.com/office/drawing/2014/main" id="{CFC1573A-F18D-4927-A43F-7F37DA4151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30945" y="13471176"/>
          <a:ext cx="1176599" cy="18286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544286</xdr:colOff>
      <xdr:row>144</xdr:row>
      <xdr:rowOff>62802</xdr:rowOff>
    </xdr:from>
    <xdr:to>
      <xdr:col>14</xdr:col>
      <xdr:colOff>534259</xdr:colOff>
      <xdr:row>153</xdr:row>
      <xdr:rowOff>61337</xdr:rowOff>
    </xdr:to>
    <xdr:pic>
      <xdr:nvPicPr>
        <xdr:cNvPr id="47" name="Picture 46">
          <a:extLst>
            <a:ext uri="{FF2B5EF4-FFF2-40B4-BE49-F238E27FC236}">
              <a16:creationId xmlns="" xmlns:a16="http://schemas.microsoft.com/office/drawing/2014/main" id="{33B42BC5-0F12-4C2C-99F4-96E02A5F54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9486" y="13502577"/>
          <a:ext cx="1209173" cy="17130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384951</xdr:colOff>
      <xdr:row>163</xdr:row>
      <xdr:rowOff>35601</xdr:rowOff>
    </xdr:from>
    <xdr:to>
      <xdr:col>12</xdr:col>
      <xdr:colOff>88749</xdr:colOff>
      <xdr:row>170</xdr:row>
      <xdr:rowOff>132907</xdr:rowOff>
    </xdr:to>
    <xdr:pic>
      <xdr:nvPicPr>
        <xdr:cNvPr id="48" name="Picture 47">
          <a:extLst>
            <a:ext uri="{FF2B5EF4-FFF2-40B4-BE49-F238E27FC236}">
              <a16:creationId xmlns="" xmlns:a16="http://schemas.microsoft.com/office/drawing/2014/main" id="{1218D013-9CB4-45A7-96DA-BF9403387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6521" y="20248537"/>
          <a:ext cx="922112" cy="14928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243</xdr:row>
      <xdr:rowOff>0</xdr:rowOff>
    </xdr:from>
    <xdr:to>
      <xdr:col>11</xdr:col>
      <xdr:colOff>560532</xdr:colOff>
      <xdr:row>252</xdr:row>
      <xdr:rowOff>52672</xdr:rowOff>
    </xdr:to>
    <xdr:pic>
      <xdr:nvPicPr>
        <xdr:cNvPr id="49" name="Picture 48" descr="Image result for R155J. Size: 144 x 185. Source: activeweargroup.com">
          <a:extLst>
            <a:ext uri="{FF2B5EF4-FFF2-40B4-BE49-F238E27FC236}">
              <a16:creationId xmlns="" xmlns:a16="http://schemas.microsoft.com/office/drawing/2014/main" id="{409C4F2A-544F-4F66-A6C1-3117CEFA0C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2413" y="28829738"/>
          <a:ext cx="1778846" cy="18469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355728</xdr:colOff>
      <xdr:row>472</xdr:row>
      <xdr:rowOff>55379</xdr:rowOff>
    </xdr:from>
    <xdr:to>
      <xdr:col>11</xdr:col>
      <xdr:colOff>333740</xdr:colOff>
      <xdr:row>479</xdr:row>
      <xdr:rowOff>198254</xdr:rowOff>
    </xdr:to>
    <xdr:pic>
      <xdr:nvPicPr>
        <xdr:cNvPr id="50" name="Picture 49" descr="Neon Lime\Grey">
          <a:extLst>
            <a:ext uri="{FF2B5EF4-FFF2-40B4-BE49-F238E27FC236}">
              <a16:creationId xmlns="" xmlns:a16="http://schemas.microsoft.com/office/drawing/2014/main" id="{60A001A4-48B7-4A52-89C0-D3491937D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8141" y="52199216"/>
          <a:ext cx="1196326" cy="1539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992</xdr:colOff>
      <xdr:row>529</xdr:row>
      <xdr:rowOff>51768</xdr:rowOff>
    </xdr:from>
    <xdr:to>
      <xdr:col>12</xdr:col>
      <xdr:colOff>130968</xdr:colOff>
      <xdr:row>535</xdr:row>
      <xdr:rowOff>158532</xdr:rowOff>
    </xdr:to>
    <xdr:pic>
      <xdr:nvPicPr>
        <xdr:cNvPr id="51" name="Picture 50" descr="Spiro Spiro Softex® Fitness Top S281F">
          <a:extLst>
            <a:ext uri="{FF2B5EF4-FFF2-40B4-BE49-F238E27FC236}">
              <a16:creationId xmlns="" xmlns:a16="http://schemas.microsoft.com/office/drawing/2014/main" id="{17CABF83-D524-4B7D-8372-4781640B11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6592" y="25693068"/>
          <a:ext cx="739576" cy="1249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345281</xdr:colOff>
      <xdr:row>551</xdr:row>
      <xdr:rowOff>190499</xdr:rowOff>
    </xdr:from>
    <xdr:to>
      <xdr:col>7</xdr:col>
      <xdr:colOff>456270</xdr:colOff>
      <xdr:row>564</xdr:row>
      <xdr:rowOff>74654</xdr:rowOff>
    </xdr:to>
    <xdr:pic>
      <xdr:nvPicPr>
        <xdr:cNvPr id="52" name="Picture 51" descr="Image result for r138x">
          <a:extLst>
            <a:ext uri="{FF2B5EF4-FFF2-40B4-BE49-F238E27FC236}">
              <a16:creationId xmlns="" xmlns:a16="http://schemas.microsoft.com/office/drawing/2014/main" id="{2D38EB6E-8E6E-44F2-9749-0DD6B6AAC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3681" y="28032074"/>
          <a:ext cx="1939789" cy="2360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566</xdr:row>
      <xdr:rowOff>188406</xdr:rowOff>
    </xdr:from>
    <xdr:to>
      <xdr:col>6</xdr:col>
      <xdr:colOff>307313</xdr:colOff>
      <xdr:row>574</xdr:row>
      <xdr:rowOff>90540</xdr:rowOff>
    </xdr:to>
    <xdr:pic>
      <xdr:nvPicPr>
        <xdr:cNvPr id="53" name="Picture 52" descr="Image result for r149x">
          <a:extLst>
            <a:ext uri="{FF2B5EF4-FFF2-40B4-BE49-F238E27FC236}">
              <a16:creationId xmlns="" xmlns:a16="http://schemas.microsoft.com/office/drawing/2014/main" id="{E040B4AF-B86D-4730-B871-F9D27D38D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1030356"/>
          <a:ext cx="916913" cy="14261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429148</xdr:colOff>
      <xdr:row>579</xdr:row>
      <xdr:rowOff>0</xdr:rowOff>
    </xdr:from>
    <xdr:to>
      <xdr:col>12</xdr:col>
      <xdr:colOff>327080</xdr:colOff>
      <xdr:row>586</xdr:row>
      <xdr:rowOff>159307</xdr:rowOff>
    </xdr:to>
    <xdr:pic>
      <xdr:nvPicPr>
        <xdr:cNvPr id="54" name="Picture 53">
          <a:extLst>
            <a:ext uri="{FF2B5EF4-FFF2-40B4-BE49-F238E27FC236}">
              <a16:creationId xmlns="" xmlns:a16="http://schemas.microsoft.com/office/drawing/2014/main" id="{5DBB8A9F-F71D-49AF-93A7-CDD3854618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5148" y="33042225"/>
          <a:ext cx="1117132" cy="15594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143982</xdr:colOff>
      <xdr:row>603</xdr:row>
      <xdr:rowOff>66454</xdr:rowOff>
    </xdr:from>
    <xdr:to>
      <xdr:col>13</xdr:col>
      <xdr:colOff>253363</xdr:colOff>
      <xdr:row>611</xdr:row>
      <xdr:rowOff>15886</xdr:rowOff>
    </xdr:to>
    <xdr:pic>
      <xdr:nvPicPr>
        <xdr:cNvPr id="55" name="Picture 54">
          <a:extLst>
            <a:ext uri="{FF2B5EF4-FFF2-40B4-BE49-F238E27FC236}">
              <a16:creationId xmlns="" xmlns:a16="http://schemas.microsoft.com/office/drawing/2014/main" id="{199AC65B-AF71-402C-B0EF-23B82D627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4709" y="117910640"/>
          <a:ext cx="1327695" cy="1544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542703</xdr:colOff>
      <xdr:row>378</xdr:row>
      <xdr:rowOff>0</xdr:rowOff>
    </xdr:from>
    <xdr:to>
      <xdr:col>13</xdr:col>
      <xdr:colOff>481077</xdr:colOff>
      <xdr:row>385</xdr:row>
      <xdr:rowOff>83506</xdr:rowOff>
    </xdr:to>
    <xdr:pic>
      <xdr:nvPicPr>
        <xdr:cNvPr id="56" name="Picture 55">
          <a:extLst>
            <a:ext uri="{FF2B5EF4-FFF2-40B4-BE49-F238E27FC236}">
              <a16:creationId xmlns="" xmlns:a16="http://schemas.microsoft.com/office/drawing/2014/main" id="{578B9F5D-D05F-46A7-BEC0-9B2415F39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3430" y="70817267"/>
          <a:ext cx="1156688" cy="1467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10026</xdr:colOff>
      <xdr:row>389</xdr:row>
      <xdr:rowOff>120316</xdr:rowOff>
    </xdr:from>
    <xdr:to>
      <xdr:col>9</xdr:col>
      <xdr:colOff>219577</xdr:colOff>
      <xdr:row>397</xdr:row>
      <xdr:rowOff>25066</xdr:rowOff>
    </xdr:to>
    <xdr:pic>
      <xdr:nvPicPr>
        <xdr:cNvPr id="57" name="Picture 56" descr="Superior StormDri Trousers">
          <a:extLst>
            <a:ext uri="{FF2B5EF4-FFF2-40B4-BE49-F238E27FC236}">
              <a16:creationId xmlns="" xmlns:a16="http://schemas.microsoft.com/office/drawing/2014/main" id="{56F08B7D-3982-4303-9FA7-812974530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7226" y="310816"/>
          <a:ext cx="1428751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142875</xdr:colOff>
      <xdr:row>304</xdr:row>
      <xdr:rowOff>0</xdr:rowOff>
    </xdr:from>
    <xdr:to>
      <xdr:col>11</xdr:col>
      <xdr:colOff>85725</xdr:colOff>
      <xdr:row>310</xdr:row>
      <xdr:rowOff>0</xdr:rowOff>
    </xdr:to>
    <xdr:pic>
      <xdr:nvPicPr>
        <xdr:cNvPr id="58" name="Picture 57">
          <a:extLst>
            <a:ext uri="{FF2B5EF4-FFF2-40B4-BE49-F238E27FC236}">
              <a16:creationId xmlns="" xmlns:a16="http://schemas.microsoft.com/office/drawing/2014/main" id="{2D34A24C-B9A5-49B9-9A1C-47143E2E08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9275" y="2019300"/>
          <a:ext cx="1162050" cy="1162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399</xdr:row>
      <xdr:rowOff>0</xdr:rowOff>
    </xdr:from>
    <xdr:to>
      <xdr:col>9</xdr:col>
      <xdr:colOff>28575</xdr:colOff>
      <xdr:row>405</xdr:row>
      <xdr:rowOff>104775</xdr:rowOff>
    </xdr:to>
    <xdr:pic>
      <xdr:nvPicPr>
        <xdr:cNvPr id="59" name="Picture 58">
          <a:extLst>
            <a:ext uri="{FF2B5EF4-FFF2-40B4-BE49-F238E27FC236}">
              <a16:creationId xmlns="" xmlns:a16="http://schemas.microsoft.com/office/drawing/2014/main" id="{195A2E87-9710-42A5-A235-51B9AAC0A0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3429000"/>
          <a:ext cx="1247775" cy="124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435644</xdr:colOff>
      <xdr:row>406</xdr:row>
      <xdr:rowOff>75698</xdr:rowOff>
    </xdr:from>
    <xdr:to>
      <xdr:col>10</xdr:col>
      <xdr:colOff>540418</xdr:colOff>
      <xdr:row>412</xdr:row>
      <xdr:rowOff>66174</xdr:rowOff>
    </xdr:to>
    <xdr:pic>
      <xdr:nvPicPr>
        <xdr:cNvPr id="60" name="Picture 59">
          <a:extLst>
            <a:ext uri="{FF2B5EF4-FFF2-40B4-BE49-F238E27FC236}">
              <a16:creationId xmlns="" xmlns:a16="http://schemas.microsoft.com/office/drawing/2014/main" id="{C6045376-C217-4BB0-97C6-110476E566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2444" y="4838198"/>
          <a:ext cx="1323974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173955</xdr:colOff>
      <xdr:row>413</xdr:row>
      <xdr:rowOff>0</xdr:rowOff>
    </xdr:from>
    <xdr:to>
      <xdr:col>8</xdr:col>
      <xdr:colOff>103623</xdr:colOff>
      <xdr:row>419</xdr:row>
      <xdr:rowOff>6517</xdr:rowOff>
    </xdr:to>
    <xdr:pic>
      <xdr:nvPicPr>
        <xdr:cNvPr id="61" name="Picture 60">
          <a:extLst>
            <a:ext uri="{FF2B5EF4-FFF2-40B4-BE49-F238E27FC236}">
              <a16:creationId xmlns="" xmlns:a16="http://schemas.microsoft.com/office/drawing/2014/main" id="{5C429496-2927-4F48-9613-535F19E3AC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1555" y="6239878"/>
          <a:ext cx="1148868" cy="1149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190721</xdr:colOff>
      <xdr:row>318</xdr:row>
      <xdr:rowOff>222</xdr:rowOff>
    </xdr:from>
    <xdr:to>
      <xdr:col>9</xdr:col>
      <xdr:colOff>80828</xdr:colOff>
      <xdr:row>323</xdr:row>
      <xdr:rowOff>155058</xdr:rowOff>
    </xdr:to>
    <xdr:pic>
      <xdr:nvPicPr>
        <xdr:cNvPr id="62" name="Picture 61">
          <a:extLst>
            <a:ext uri="{FF2B5EF4-FFF2-40B4-BE49-F238E27FC236}">
              <a16:creationId xmlns="" xmlns:a16="http://schemas.microsoft.com/office/drawing/2014/main" id="{D303EDE2-E90F-4D77-BFD3-AB243C14E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4820" y="40747286"/>
          <a:ext cx="1108421" cy="1096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325</xdr:row>
      <xdr:rowOff>0</xdr:rowOff>
    </xdr:from>
    <xdr:to>
      <xdr:col>10</xdr:col>
      <xdr:colOff>276225</xdr:colOff>
      <xdr:row>331</xdr:row>
      <xdr:rowOff>152399</xdr:rowOff>
    </xdr:to>
    <xdr:pic>
      <xdr:nvPicPr>
        <xdr:cNvPr id="63" name="Picture 62">
          <a:extLst>
            <a:ext uri="{FF2B5EF4-FFF2-40B4-BE49-F238E27FC236}">
              <a16:creationId xmlns="" xmlns:a16="http://schemas.microsoft.com/office/drawing/2014/main" id="{A3AAFEB2-18A4-4591-97ED-305404619C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5" y="9725025"/>
          <a:ext cx="1295400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49840</xdr:colOff>
      <xdr:row>332</xdr:row>
      <xdr:rowOff>71327</xdr:rowOff>
    </xdr:from>
    <xdr:to>
      <xdr:col>9</xdr:col>
      <xdr:colOff>249865</xdr:colOff>
      <xdr:row>339</xdr:row>
      <xdr:rowOff>157052</xdr:rowOff>
    </xdr:to>
    <xdr:pic>
      <xdr:nvPicPr>
        <xdr:cNvPr id="64" name="Picture 63">
          <a:extLst>
            <a:ext uri="{FF2B5EF4-FFF2-40B4-BE49-F238E27FC236}">
              <a16:creationId xmlns="" xmlns:a16="http://schemas.microsoft.com/office/drawing/2014/main" id="{CB234E8D-725A-45B6-90CE-D127192713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3939" y="43454379"/>
          <a:ext cx="1418339" cy="1403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276890</xdr:colOff>
      <xdr:row>283</xdr:row>
      <xdr:rowOff>44302</xdr:rowOff>
    </xdr:from>
    <xdr:to>
      <xdr:col>10</xdr:col>
      <xdr:colOff>504918</xdr:colOff>
      <xdr:row>289</xdr:row>
      <xdr:rowOff>143982</xdr:rowOff>
    </xdr:to>
    <xdr:pic>
      <xdr:nvPicPr>
        <xdr:cNvPr id="65" name="Picture 64">
          <a:extLst>
            <a:ext uri="{FF2B5EF4-FFF2-40B4-BE49-F238E27FC236}">
              <a16:creationId xmlns="" xmlns:a16="http://schemas.microsoft.com/office/drawing/2014/main" id="{ACB50FB2-89C0-434F-B048-F97DEE746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0146" y="35419709"/>
          <a:ext cx="1446342" cy="129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391517</xdr:colOff>
      <xdr:row>265</xdr:row>
      <xdr:rowOff>186187</xdr:rowOff>
    </xdr:from>
    <xdr:to>
      <xdr:col>12</xdr:col>
      <xdr:colOff>30010</xdr:colOff>
      <xdr:row>273</xdr:row>
      <xdr:rowOff>131252</xdr:rowOff>
    </xdr:to>
    <xdr:pic>
      <xdr:nvPicPr>
        <xdr:cNvPr id="66" name="Picture 65">
          <a:extLst>
            <a:ext uri="{FF2B5EF4-FFF2-40B4-BE49-F238E27FC236}">
              <a16:creationId xmlns="" xmlns:a16="http://schemas.microsoft.com/office/drawing/2014/main" id="{278C582F-BEB4-4E5E-A869-6E11CBEA7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930" y="50015228"/>
          <a:ext cx="1465964" cy="14513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454100</xdr:colOff>
      <xdr:row>256</xdr:row>
      <xdr:rowOff>55378</xdr:rowOff>
    </xdr:from>
    <xdr:to>
      <xdr:col>15</xdr:col>
      <xdr:colOff>590630</xdr:colOff>
      <xdr:row>263</xdr:row>
      <xdr:rowOff>77529</xdr:rowOff>
    </xdr:to>
    <xdr:pic>
      <xdr:nvPicPr>
        <xdr:cNvPr id="67" name="Picture 66">
          <a:extLst>
            <a:ext uri="{FF2B5EF4-FFF2-40B4-BE49-F238E27FC236}">
              <a16:creationId xmlns="" xmlns:a16="http://schemas.microsoft.com/office/drawing/2014/main" id="{EEDEE7D5-D94A-4154-8156-5E683993C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3141" y="32119186"/>
          <a:ext cx="1354844" cy="13512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306503</xdr:colOff>
      <xdr:row>6</xdr:row>
      <xdr:rowOff>77528</xdr:rowOff>
    </xdr:from>
    <xdr:to>
      <xdr:col>11</xdr:col>
      <xdr:colOff>398720</xdr:colOff>
      <xdr:row>12</xdr:row>
      <xdr:rowOff>159021</xdr:rowOff>
    </xdr:to>
    <xdr:pic>
      <xdr:nvPicPr>
        <xdr:cNvPr id="68" name="Picture 67" descr="Result Multi-Function  Winter Coat">
          <a:extLst>
            <a:ext uri="{FF2B5EF4-FFF2-40B4-BE49-F238E27FC236}">
              <a16:creationId xmlns="" xmlns:a16="http://schemas.microsoft.com/office/drawing/2014/main" id="{EC7ED4D4-AAE5-4D65-97BC-380F284A0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8916" y="77528"/>
          <a:ext cx="1310531" cy="12333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257175</xdr:colOff>
      <xdr:row>15</xdr:row>
      <xdr:rowOff>0</xdr:rowOff>
    </xdr:from>
    <xdr:to>
      <xdr:col>12</xdr:col>
      <xdr:colOff>426514</xdr:colOff>
      <xdr:row>22</xdr:row>
      <xdr:rowOff>38100</xdr:rowOff>
    </xdr:to>
    <xdr:pic>
      <xdr:nvPicPr>
        <xdr:cNvPr id="69" name="Picture 68">
          <a:extLst>
            <a:ext uri="{FF2B5EF4-FFF2-40B4-BE49-F238E27FC236}">
              <a16:creationId xmlns="" xmlns:a16="http://schemas.microsoft.com/office/drawing/2014/main" id="{ABD26B77-FCA9-4652-B826-18FDB20CD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3175" y="19821525"/>
          <a:ext cx="1388539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276226</xdr:colOff>
      <xdr:row>219</xdr:row>
      <xdr:rowOff>180976</xdr:rowOff>
    </xdr:from>
    <xdr:to>
      <xdr:col>10</xdr:col>
      <xdr:colOff>533400</xdr:colOff>
      <xdr:row>227</xdr:row>
      <xdr:rowOff>57150</xdr:rowOff>
    </xdr:to>
    <xdr:pic>
      <xdr:nvPicPr>
        <xdr:cNvPr id="70" name="Picture 69">
          <a:extLst>
            <a:ext uri="{FF2B5EF4-FFF2-40B4-BE49-F238E27FC236}">
              <a16:creationId xmlns="" xmlns:a16="http://schemas.microsoft.com/office/drawing/2014/main" id="{3BA5AEA4-99C6-46A3-A160-FC0B67906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6" y="21717001"/>
          <a:ext cx="1476374" cy="1476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350652</xdr:colOff>
      <xdr:row>154</xdr:row>
      <xdr:rowOff>121831</xdr:rowOff>
    </xdr:from>
    <xdr:to>
      <xdr:col>11</xdr:col>
      <xdr:colOff>495001</xdr:colOff>
      <xdr:row>161</xdr:row>
      <xdr:rowOff>9525</xdr:rowOff>
    </xdr:to>
    <xdr:pic>
      <xdr:nvPicPr>
        <xdr:cNvPr id="71" name="Picture 70">
          <a:extLst>
            <a:ext uri="{FF2B5EF4-FFF2-40B4-BE49-F238E27FC236}">
              <a16:creationId xmlns="" xmlns:a16="http://schemas.microsoft.com/office/drawing/2014/main" id="{BDE67CF9-4C17-4D6D-B9F2-6E4CE6FF1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3065" y="28497471"/>
          <a:ext cx="1362663" cy="1207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89119</xdr:colOff>
      <xdr:row>32</xdr:row>
      <xdr:rowOff>41925</xdr:rowOff>
    </xdr:from>
    <xdr:to>
      <xdr:col>9</xdr:col>
      <xdr:colOff>243524</xdr:colOff>
      <xdr:row>39</xdr:row>
      <xdr:rowOff>80024</xdr:rowOff>
    </xdr:to>
    <xdr:pic>
      <xdr:nvPicPr>
        <xdr:cNvPr id="72" name="Picture 71">
          <a:extLst>
            <a:ext uri="{FF2B5EF4-FFF2-40B4-BE49-F238E27FC236}">
              <a16:creationId xmlns="" xmlns:a16="http://schemas.microsoft.com/office/drawing/2014/main" id="{A495D846-CCD3-477A-973B-AA608A038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3218" y="4771198"/>
          <a:ext cx="1372719" cy="1356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503719</xdr:colOff>
      <xdr:row>172</xdr:row>
      <xdr:rowOff>131357</xdr:rowOff>
    </xdr:from>
    <xdr:to>
      <xdr:col>11</xdr:col>
      <xdr:colOff>85062</xdr:colOff>
      <xdr:row>180</xdr:row>
      <xdr:rowOff>19272</xdr:rowOff>
    </xdr:to>
    <xdr:pic>
      <xdr:nvPicPr>
        <xdr:cNvPr id="73" name="Picture 72">
          <a:extLst>
            <a:ext uri="{FF2B5EF4-FFF2-40B4-BE49-F238E27FC236}">
              <a16:creationId xmlns="" xmlns:a16="http://schemas.microsoft.com/office/drawing/2014/main" id="{E11AC2E0-50D9-4055-8978-FFE09C816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6975" y="31973654"/>
          <a:ext cx="1408814" cy="13941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361880</xdr:colOff>
      <xdr:row>63</xdr:row>
      <xdr:rowOff>155058</xdr:rowOff>
    </xdr:from>
    <xdr:to>
      <xdr:col>8</xdr:col>
      <xdr:colOff>514279</xdr:colOff>
      <xdr:row>71</xdr:row>
      <xdr:rowOff>4871</xdr:rowOff>
    </xdr:to>
    <xdr:pic>
      <xdr:nvPicPr>
        <xdr:cNvPr id="74" name="Picture 73">
          <a:extLst>
            <a:ext uri="{FF2B5EF4-FFF2-40B4-BE49-F238E27FC236}">
              <a16:creationId xmlns="" xmlns:a16="http://schemas.microsoft.com/office/drawing/2014/main" id="{F9B27534-0BB7-417A-816F-CC60029ACF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6822" y="10964825"/>
          <a:ext cx="1370713" cy="1356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403489</xdr:colOff>
      <xdr:row>72</xdr:row>
      <xdr:rowOff>7416</xdr:rowOff>
    </xdr:from>
    <xdr:to>
      <xdr:col>8</xdr:col>
      <xdr:colOff>598081</xdr:colOff>
      <xdr:row>78</xdr:row>
      <xdr:rowOff>16940</xdr:rowOff>
    </xdr:to>
    <xdr:pic>
      <xdr:nvPicPr>
        <xdr:cNvPr id="75" name="Picture 74">
          <a:extLst>
            <a:ext uri="{FF2B5EF4-FFF2-40B4-BE49-F238E27FC236}">
              <a16:creationId xmlns="" xmlns:a16="http://schemas.microsoft.com/office/drawing/2014/main" id="{E571C222-852D-4449-9F20-2B39ACB82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8431" y="12511747"/>
          <a:ext cx="1412906" cy="11392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134680</xdr:colOff>
      <xdr:row>181</xdr:row>
      <xdr:rowOff>1</xdr:rowOff>
    </xdr:from>
    <xdr:to>
      <xdr:col>11</xdr:col>
      <xdr:colOff>382330</xdr:colOff>
      <xdr:row>188</xdr:row>
      <xdr:rowOff>133351</xdr:rowOff>
    </xdr:to>
    <xdr:pic>
      <xdr:nvPicPr>
        <xdr:cNvPr id="76" name="Picture 75">
          <a:extLst>
            <a:ext uri="{FF2B5EF4-FFF2-40B4-BE49-F238E27FC236}">
              <a16:creationId xmlns="" xmlns:a16="http://schemas.microsoft.com/office/drawing/2014/main" id="{BFFBBCF4-1300-41F1-AD0C-13E7CB91C0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7093" y="33536861"/>
          <a:ext cx="1465964" cy="14513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192541</xdr:colOff>
      <xdr:row>99</xdr:row>
      <xdr:rowOff>143983</xdr:rowOff>
    </xdr:from>
    <xdr:to>
      <xdr:col>10</xdr:col>
      <xdr:colOff>327896</xdr:colOff>
      <xdr:row>106</xdr:row>
      <xdr:rowOff>108098</xdr:rowOff>
    </xdr:to>
    <xdr:pic>
      <xdr:nvPicPr>
        <xdr:cNvPr id="77" name="Picture 76">
          <a:extLst>
            <a:ext uri="{FF2B5EF4-FFF2-40B4-BE49-F238E27FC236}">
              <a16:creationId xmlns="" xmlns:a16="http://schemas.microsoft.com/office/drawing/2014/main" id="{8D9EA4C8-7719-407B-BDE4-FE6C05CD4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5797" y="17732006"/>
          <a:ext cx="1353669" cy="12821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285751</xdr:colOff>
      <xdr:row>445</xdr:row>
      <xdr:rowOff>0</xdr:rowOff>
    </xdr:from>
    <xdr:to>
      <xdr:col>13</xdr:col>
      <xdr:colOff>257175</xdr:colOff>
      <xdr:row>454</xdr:row>
      <xdr:rowOff>85724</xdr:rowOff>
    </xdr:to>
    <xdr:pic>
      <xdr:nvPicPr>
        <xdr:cNvPr id="78" name="Picture 77">
          <a:extLst>
            <a:ext uri="{FF2B5EF4-FFF2-40B4-BE49-F238E27FC236}">
              <a16:creationId xmlns="" xmlns:a16="http://schemas.microsoft.com/office/drawing/2014/main" id="{0B1BC21E-BF23-45D1-98F1-20EA9F127B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1" y="34718626"/>
          <a:ext cx="1800224" cy="1800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270710</xdr:colOff>
      <xdr:row>587</xdr:row>
      <xdr:rowOff>114802</xdr:rowOff>
    </xdr:from>
    <xdr:to>
      <xdr:col>12</xdr:col>
      <xdr:colOff>90237</xdr:colOff>
      <xdr:row>592</xdr:row>
      <xdr:rowOff>154436</xdr:rowOff>
    </xdr:to>
    <xdr:pic>
      <xdr:nvPicPr>
        <xdr:cNvPr id="79" name="Picture 78">
          <a:extLst>
            <a:ext uri="{FF2B5EF4-FFF2-40B4-BE49-F238E27FC236}">
              <a16:creationId xmlns="" xmlns:a16="http://schemas.microsoft.com/office/drawing/2014/main" id="{847A599E-C24F-4F54-8E72-EA06B6F240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66710" y="39548302"/>
          <a:ext cx="1038727" cy="1039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443257</xdr:colOff>
      <xdr:row>596</xdr:row>
      <xdr:rowOff>4780</xdr:rowOff>
    </xdr:from>
    <xdr:to>
      <xdr:col>11</xdr:col>
      <xdr:colOff>498401</xdr:colOff>
      <xdr:row>602</xdr:row>
      <xdr:rowOff>80937</xdr:rowOff>
    </xdr:to>
    <xdr:pic>
      <xdr:nvPicPr>
        <xdr:cNvPr id="80" name="Picture 79">
          <a:extLst>
            <a:ext uri="{FF2B5EF4-FFF2-40B4-BE49-F238E27FC236}">
              <a16:creationId xmlns="" xmlns:a16="http://schemas.microsoft.com/office/drawing/2014/main" id="{3FDB701B-3D0C-4848-90AF-1758A3D592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5670" y="116453443"/>
          <a:ext cx="1273458" cy="1272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E70"/>
  <sheetViews>
    <sheetView tabSelected="1" workbookViewId="0">
      <selection activeCell="I12" sqref="I12"/>
    </sheetView>
  </sheetViews>
  <sheetFormatPr defaultRowHeight="15" x14ac:dyDescent="0.25"/>
  <cols>
    <col min="1" max="1" width="21.28515625" style="54" customWidth="1"/>
    <col min="2" max="2" width="67" style="54" customWidth="1"/>
    <col min="3" max="3" width="12.28515625" style="54" customWidth="1"/>
    <col min="4" max="4" width="11.42578125" style="48" customWidth="1"/>
    <col min="5" max="5" width="13.42578125" style="48" customWidth="1"/>
    <col min="6" max="16384" width="9.140625" style="46"/>
  </cols>
  <sheetData>
    <row r="1" spans="1:5" ht="23.25" customHeight="1" x14ac:dyDescent="0.25">
      <c r="A1" s="58"/>
      <c r="B1" s="58"/>
    </row>
    <row r="2" spans="1:5" ht="23.25" customHeight="1" x14ac:dyDescent="0.25">
      <c r="A2" s="58"/>
      <c r="B2" s="58"/>
    </row>
    <row r="3" spans="1:5" ht="23.25" customHeight="1" x14ac:dyDescent="0.25">
      <c r="A3" s="58"/>
      <c r="B3" s="58"/>
    </row>
    <row r="4" spans="1:5" s="47" customFormat="1" x14ac:dyDescent="0.25">
      <c r="A4" s="59"/>
      <c r="B4" s="59"/>
      <c r="C4" s="56">
        <f>SUM(C6:C70)</f>
        <v>45686</v>
      </c>
      <c r="D4" s="49">
        <f>E4/C4</f>
        <v>11.100258722584602</v>
      </c>
      <c r="E4" s="49">
        <f>SUM(E6:E70)</f>
        <v>507126.4200000001</v>
      </c>
    </row>
    <row r="5" spans="1:5" s="47" customFormat="1" x14ac:dyDescent="0.25">
      <c r="A5" s="55" t="s">
        <v>315</v>
      </c>
      <c r="B5" s="55" t="s">
        <v>313</v>
      </c>
      <c r="C5" s="55" t="s">
        <v>183</v>
      </c>
      <c r="D5" s="50" t="s">
        <v>182</v>
      </c>
      <c r="E5" s="50" t="s">
        <v>184</v>
      </c>
    </row>
    <row r="6" spans="1:5" x14ac:dyDescent="0.25">
      <c r="A6" s="15" t="s">
        <v>249</v>
      </c>
      <c r="B6" s="15" t="s">
        <v>185</v>
      </c>
      <c r="C6" s="57">
        <v>122</v>
      </c>
      <c r="D6" s="51">
        <v>34.950000000000003</v>
      </c>
      <c r="E6" s="52">
        <f>D6*C6</f>
        <v>4263.9000000000005</v>
      </c>
    </row>
    <row r="7" spans="1:5" x14ac:dyDescent="0.25">
      <c r="A7" s="15" t="s">
        <v>250</v>
      </c>
      <c r="B7" s="15" t="s">
        <v>186</v>
      </c>
      <c r="C7" s="57">
        <v>140</v>
      </c>
      <c r="D7" s="51">
        <v>20.81</v>
      </c>
      <c r="E7" s="52">
        <f t="shared" ref="E7:E70" si="0">D7*C7</f>
        <v>2913.3999999999996</v>
      </c>
    </row>
    <row r="8" spans="1:5" x14ac:dyDescent="0.25">
      <c r="A8" s="19" t="s">
        <v>251</v>
      </c>
      <c r="B8" s="19" t="s">
        <v>187</v>
      </c>
      <c r="C8" s="57">
        <v>1007</v>
      </c>
      <c r="D8" s="51">
        <v>29.95</v>
      </c>
      <c r="E8" s="52">
        <f t="shared" si="0"/>
        <v>30159.649999999998</v>
      </c>
    </row>
    <row r="9" spans="1:5" x14ac:dyDescent="0.25">
      <c r="A9" s="15" t="s">
        <v>252</v>
      </c>
      <c r="B9" s="15" t="s">
        <v>188</v>
      </c>
      <c r="C9" s="57">
        <v>49</v>
      </c>
      <c r="D9" s="51">
        <v>57.07</v>
      </c>
      <c r="E9" s="52">
        <f t="shared" si="0"/>
        <v>2796.43</v>
      </c>
    </row>
    <row r="10" spans="1:5" x14ac:dyDescent="0.25">
      <c r="A10" s="19" t="s">
        <v>253</v>
      </c>
      <c r="B10" s="19" t="s">
        <v>189</v>
      </c>
      <c r="C10" s="57">
        <v>818</v>
      </c>
      <c r="D10" s="51">
        <v>26.5</v>
      </c>
      <c r="E10" s="52">
        <f t="shared" si="0"/>
        <v>21677</v>
      </c>
    </row>
    <row r="11" spans="1:5" x14ac:dyDescent="0.25">
      <c r="A11" s="19" t="s">
        <v>254</v>
      </c>
      <c r="B11" s="19" t="s">
        <v>190</v>
      </c>
      <c r="C11" s="57">
        <v>314</v>
      </c>
      <c r="D11" s="51">
        <v>30.95</v>
      </c>
      <c r="E11" s="52">
        <f t="shared" si="0"/>
        <v>9718.2999999999993</v>
      </c>
    </row>
    <row r="12" spans="1:5" ht="15.75" x14ac:dyDescent="0.25">
      <c r="A12" s="26" t="s">
        <v>255</v>
      </c>
      <c r="B12" s="26" t="s">
        <v>191</v>
      </c>
      <c r="C12" s="57">
        <v>27</v>
      </c>
      <c r="D12" s="51">
        <v>14.95</v>
      </c>
      <c r="E12" s="52">
        <f t="shared" si="0"/>
        <v>403.65</v>
      </c>
    </row>
    <row r="13" spans="1:5" x14ac:dyDescent="0.25">
      <c r="A13" s="15" t="s">
        <v>256</v>
      </c>
      <c r="B13" s="15" t="s">
        <v>192</v>
      </c>
      <c r="C13" s="57">
        <v>71</v>
      </c>
      <c r="D13" s="51">
        <v>45.64</v>
      </c>
      <c r="E13" s="52">
        <f t="shared" si="0"/>
        <v>3240.44</v>
      </c>
    </row>
    <row r="14" spans="1:5" x14ac:dyDescent="0.25">
      <c r="A14" s="15" t="s">
        <v>257</v>
      </c>
      <c r="B14" s="15" t="s">
        <v>193</v>
      </c>
      <c r="C14" s="57">
        <v>118</v>
      </c>
      <c r="D14" s="51">
        <v>42.79</v>
      </c>
      <c r="E14" s="52">
        <f t="shared" si="0"/>
        <v>5049.22</v>
      </c>
    </row>
    <row r="15" spans="1:5" x14ac:dyDescent="0.25">
      <c r="A15" s="19" t="s">
        <v>258</v>
      </c>
      <c r="B15" s="19" t="s">
        <v>194</v>
      </c>
      <c r="C15" s="57">
        <v>2300</v>
      </c>
      <c r="D15" s="51">
        <v>15.95</v>
      </c>
      <c r="E15" s="52">
        <f t="shared" si="0"/>
        <v>36685</v>
      </c>
    </row>
    <row r="16" spans="1:5" x14ac:dyDescent="0.25">
      <c r="A16" s="19" t="s">
        <v>259</v>
      </c>
      <c r="B16" s="19" t="s">
        <v>195</v>
      </c>
      <c r="C16" s="57">
        <v>1074</v>
      </c>
      <c r="D16" s="51">
        <v>19.95</v>
      </c>
      <c r="E16" s="52">
        <f t="shared" si="0"/>
        <v>21426.3</v>
      </c>
    </row>
    <row r="17" spans="1:5" x14ac:dyDescent="0.25">
      <c r="A17" s="15" t="s">
        <v>260</v>
      </c>
      <c r="B17" s="15" t="s">
        <v>196</v>
      </c>
      <c r="C17" s="57">
        <v>17</v>
      </c>
      <c r="D17" s="51">
        <v>18.96</v>
      </c>
      <c r="E17" s="52">
        <f t="shared" si="0"/>
        <v>322.32</v>
      </c>
    </row>
    <row r="18" spans="1:5" x14ac:dyDescent="0.25">
      <c r="A18" s="19" t="s">
        <v>261</v>
      </c>
      <c r="B18" s="19" t="s">
        <v>197</v>
      </c>
      <c r="C18" s="57">
        <v>832</v>
      </c>
      <c r="D18" s="51">
        <v>26.45</v>
      </c>
      <c r="E18" s="52">
        <f t="shared" si="0"/>
        <v>22006.399999999998</v>
      </c>
    </row>
    <row r="19" spans="1:5" ht="15.75" x14ac:dyDescent="0.25">
      <c r="A19" s="26" t="s">
        <v>262</v>
      </c>
      <c r="B19" s="26" t="s">
        <v>198</v>
      </c>
      <c r="C19" s="57">
        <v>204</v>
      </c>
      <c r="D19" s="51">
        <v>15.5</v>
      </c>
      <c r="E19" s="52">
        <f t="shared" si="0"/>
        <v>3162</v>
      </c>
    </row>
    <row r="20" spans="1:5" ht="15.75" x14ac:dyDescent="0.25">
      <c r="A20" s="26" t="s">
        <v>263</v>
      </c>
      <c r="B20" s="26" t="s">
        <v>199</v>
      </c>
      <c r="C20" s="57">
        <v>186</v>
      </c>
      <c r="D20" s="51">
        <v>26.5</v>
      </c>
      <c r="E20" s="52">
        <f t="shared" si="0"/>
        <v>4929</v>
      </c>
    </row>
    <row r="21" spans="1:5" ht="15.75" x14ac:dyDescent="0.25">
      <c r="A21" s="26" t="s">
        <v>264</v>
      </c>
      <c r="B21" s="26" t="s">
        <v>200</v>
      </c>
      <c r="C21" s="57">
        <v>133</v>
      </c>
      <c r="D21" s="51">
        <v>25.95</v>
      </c>
      <c r="E21" s="52">
        <f t="shared" si="0"/>
        <v>3451.35</v>
      </c>
    </row>
    <row r="22" spans="1:5" ht="15.75" x14ac:dyDescent="0.25">
      <c r="A22" s="26" t="s">
        <v>314</v>
      </c>
      <c r="B22" s="26" t="s">
        <v>201</v>
      </c>
      <c r="C22" s="57">
        <v>2355</v>
      </c>
      <c r="D22" s="51">
        <v>8.9499999999999993</v>
      </c>
      <c r="E22" s="52">
        <f t="shared" si="0"/>
        <v>21077.25</v>
      </c>
    </row>
    <row r="23" spans="1:5" x14ac:dyDescent="0.25">
      <c r="A23" s="15" t="s">
        <v>265</v>
      </c>
      <c r="B23" s="15" t="s">
        <v>202</v>
      </c>
      <c r="C23" s="57">
        <v>339</v>
      </c>
      <c r="D23" s="51">
        <v>57.07</v>
      </c>
      <c r="E23" s="52">
        <f t="shared" si="0"/>
        <v>19346.73</v>
      </c>
    </row>
    <row r="24" spans="1:5" ht="15.75" x14ac:dyDescent="0.25">
      <c r="A24" s="26" t="s">
        <v>266</v>
      </c>
      <c r="B24" s="26" t="s">
        <v>203</v>
      </c>
      <c r="C24" s="57">
        <v>140</v>
      </c>
      <c r="D24" s="51">
        <v>18.95</v>
      </c>
      <c r="E24" s="52">
        <f t="shared" si="0"/>
        <v>2653</v>
      </c>
    </row>
    <row r="25" spans="1:5" x14ac:dyDescent="0.25">
      <c r="A25" s="15" t="s">
        <v>267</v>
      </c>
      <c r="B25" s="15" t="s">
        <v>204</v>
      </c>
      <c r="C25" s="57">
        <v>206</v>
      </c>
      <c r="D25" s="51">
        <v>39.93</v>
      </c>
      <c r="E25" s="52">
        <f t="shared" si="0"/>
        <v>8225.58</v>
      </c>
    </row>
    <row r="26" spans="1:5" x14ac:dyDescent="0.25">
      <c r="A26" s="15" t="s">
        <v>268</v>
      </c>
      <c r="B26" s="15" t="s">
        <v>205</v>
      </c>
      <c r="C26" s="57">
        <v>250</v>
      </c>
      <c r="D26" s="51">
        <v>39.93</v>
      </c>
      <c r="E26" s="52">
        <f t="shared" si="0"/>
        <v>9982.5</v>
      </c>
    </row>
    <row r="27" spans="1:5" x14ac:dyDescent="0.25">
      <c r="A27" s="19" t="s">
        <v>269</v>
      </c>
      <c r="B27" s="19" t="s">
        <v>206</v>
      </c>
      <c r="C27" s="57">
        <v>595</v>
      </c>
      <c r="D27" s="51">
        <v>25.5</v>
      </c>
      <c r="E27" s="52">
        <f t="shared" si="0"/>
        <v>15172.5</v>
      </c>
    </row>
    <row r="28" spans="1:5" ht="15.75" x14ac:dyDescent="0.25">
      <c r="A28" s="26" t="s">
        <v>270</v>
      </c>
      <c r="B28" s="26" t="s">
        <v>207</v>
      </c>
      <c r="C28" s="57">
        <v>198</v>
      </c>
      <c r="D28" s="51">
        <v>15.5</v>
      </c>
      <c r="E28" s="52">
        <f t="shared" si="0"/>
        <v>3069</v>
      </c>
    </row>
    <row r="29" spans="1:5" ht="15.75" x14ac:dyDescent="0.25">
      <c r="A29" s="26" t="s">
        <v>271</v>
      </c>
      <c r="B29" s="26" t="s">
        <v>208</v>
      </c>
      <c r="C29" s="57">
        <v>205</v>
      </c>
      <c r="D29" s="51">
        <v>26.75</v>
      </c>
      <c r="E29" s="52">
        <f t="shared" si="0"/>
        <v>5483.75</v>
      </c>
    </row>
    <row r="30" spans="1:5" x14ac:dyDescent="0.25">
      <c r="A30" s="15" t="s">
        <v>272</v>
      </c>
      <c r="B30" s="15" t="s">
        <v>209</v>
      </c>
      <c r="C30" s="57">
        <v>42</v>
      </c>
      <c r="D30" s="51">
        <v>12.83</v>
      </c>
      <c r="E30" s="52">
        <f t="shared" si="0"/>
        <v>538.86</v>
      </c>
    </row>
    <row r="31" spans="1:5" x14ac:dyDescent="0.25">
      <c r="A31" s="15" t="s">
        <v>273</v>
      </c>
      <c r="B31" s="15" t="s">
        <v>210</v>
      </c>
      <c r="C31" s="57">
        <v>72</v>
      </c>
      <c r="D31" s="51">
        <v>13.47</v>
      </c>
      <c r="E31" s="52">
        <f t="shared" si="0"/>
        <v>969.84</v>
      </c>
    </row>
    <row r="32" spans="1:5" ht="15.75" x14ac:dyDescent="0.25">
      <c r="A32" s="26" t="s">
        <v>274</v>
      </c>
      <c r="B32" s="26" t="s">
        <v>211</v>
      </c>
      <c r="C32" s="57">
        <v>941</v>
      </c>
      <c r="D32" s="51">
        <v>12.5</v>
      </c>
      <c r="E32" s="52">
        <f t="shared" si="0"/>
        <v>11762.5</v>
      </c>
    </row>
    <row r="33" spans="1:5" ht="15.75" x14ac:dyDescent="0.25">
      <c r="A33" s="26" t="s">
        <v>275</v>
      </c>
      <c r="B33" s="26" t="s">
        <v>211</v>
      </c>
      <c r="C33" s="57">
        <v>408</v>
      </c>
      <c r="D33" s="51">
        <v>12.5</v>
      </c>
      <c r="E33" s="52">
        <f t="shared" si="0"/>
        <v>5100</v>
      </c>
    </row>
    <row r="34" spans="1:5" x14ac:dyDescent="0.25">
      <c r="A34" s="19" t="s">
        <v>276</v>
      </c>
      <c r="B34" s="19" t="s">
        <v>212</v>
      </c>
      <c r="C34" s="57">
        <v>422</v>
      </c>
      <c r="D34" s="51">
        <v>12.95</v>
      </c>
      <c r="E34" s="52">
        <f t="shared" si="0"/>
        <v>5464.9</v>
      </c>
    </row>
    <row r="35" spans="1:5" x14ac:dyDescent="0.25">
      <c r="A35" s="15" t="s">
        <v>277</v>
      </c>
      <c r="B35" s="15" t="s">
        <v>213</v>
      </c>
      <c r="C35" s="57">
        <v>207</v>
      </c>
      <c r="D35" s="51">
        <v>7.11</v>
      </c>
      <c r="E35" s="52">
        <f t="shared" si="0"/>
        <v>1471.77</v>
      </c>
    </row>
    <row r="36" spans="1:5" ht="15.75" x14ac:dyDescent="0.25">
      <c r="A36" s="26" t="s">
        <v>278</v>
      </c>
      <c r="B36" s="26" t="s">
        <v>214</v>
      </c>
      <c r="C36" s="57">
        <v>957</v>
      </c>
      <c r="D36" s="51">
        <v>3.95</v>
      </c>
      <c r="E36" s="52">
        <f t="shared" si="0"/>
        <v>3780.15</v>
      </c>
    </row>
    <row r="37" spans="1:5" x14ac:dyDescent="0.25">
      <c r="A37" s="15" t="s">
        <v>279</v>
      </c>
      <c r="B37" s="15" t="s">
        <v>215</v>
      </c>
      <c r="C37" s="57">
        <v>218</v>
      </c>
      <c r="D37" s="51">
        <v>7.26</v>
      </c>
      <c r="E37" s="52">
        <f t="shared" si="0"/>
        <v>1582.68</v>
      </c>
    </row>
    <row r="38" spans="1:5" ht="15.75" x14ac:dyDescent="0.25">
      <c r="A38" s="26" t="s">
        <v>280</v>
      </c>
      <c r="B38" s="26" t="s">
        <v>216</v>
      </c>
      <c r="C38" s="57">
        <v>286</v>
      </c>
      <c r="D38" s="51">
        <v>11.95</v>
      </c>
      <c r="E38" s="52">
        <f t="shared" si="0"/>
        <v>3417.7</v>
      </c>
    </row>
    <row r="39" spans="1:5" x14ac:dyDescent="0.25">
      <c r="A39" s="15" t="s">
        <v>281</v>
      </c>
      <c r="B39" s="15" t="s">
        <v>217</v>
      </c>
      <c r="C39" s="57">
        <v>231</v>
      </c>
      <c r="D39" s="51">
        <v>12.83</v>
      </c>
      <c r="E39" s="52">
        <f t="shared" si="0"/>
        <v>2963.73</v>
      </c>
    </row>
    <row r="40" spans="1:5" x14ac:dyDescent="0.25">
      <c r="A40" s="19" t="s">
        <v>282</v>
      </c>
      <c r="B40" s="19" t="s">
        <v>218</v>
      </c>
      <c r="C40" s="57">
        <v>187</v>
      </c>
      <c r="D40" s="51">
        <v>10.95</v>
      </c>
      <c r="E40" s="52">
        <f t="shared" si="0"/>
        <v>2047.6499999999999</v>
      </c>
    </row>
    <row r="41" spans="1:5" x14ac:dyDescent="0.25">
      <c r="A41" s="15" t="s">
        <v>283</v>
      </c>
      <c r="B41" s="15" t="s">
        <v>219</v>
      </c>
      <c r="C41" s="57">
        <v>68</v>
      </c>
      <c r="D41" s="51">
        <v>10.95</v>
      </c>
      <c r="E41" s="52">
        <f t="shared" si="0"/>
        <v>744.59999999999991</v>
      </c>
    </row>
    <row r="42" spans="1:5" x14ac:dyDescent="0.25">
      <c r="A42" s="15" t="s">
        <v>284</v>
      </c>
      <c r="B42" s="15" t="s">
        <v>220</v>
      </c>
      <c r="C42" s="57">
        <v>164</v>
      </c>
      <c r="D42" s="51">
        <v>10.5</v>
      </c>
      <c r="E42" s="52">
        <f t="shared" si="0"/>
        <v>1722</v>
      </c>
    </row>
    <row r="43" spans="1:5" x14ac:dyDescent="0.25">
      <c r="A43" s="15" t="s">
        <v>285</v>
      </c>
      <c r="B43" s="15" t="s">
        <v>221</v>
      </c>
      <c r="C43" s="57">
        <v>180</v>
      </c>
      <c r="D43" s="51">
        <v>10.5</v>
      </c>
      <c r="E43" s="52">
        <f t="shared" si="0"/>
        <v>1890</v>
      </c>
    </row>
    <row r="44" spans="1:5" x14ac:dyDescent="0.25">
      <c r="A44" s="19" t="s">
        <v>286</v>
      </c>
      <c r="B44" s="19" t="s">
        <v>222</v>
      </c>
      <c r="C44" s="57">
        <v>2136</v>
      </c>
      <c r="D44" s="51">
        <v>10.5</v>
      </c>
      <c r="E44" s="52">
        <f t="shared" si="0"/>
        <v>22428</v>
      </c>
    </row>
    <row r="45" spans="1:5" x14ac:dyDescent="0.25">
      <c r="A45" s="19" t="s">
        <v>287</v>
      </c>
      <c r="B45" s="19" t="s">
        <v>223</v>
      </c>
      <c r="C45" s="57">
        <v>639</v>
      </c>
      <c r="D45" s="51">
        <v>6.75</v>
      </c>
      <c r="E45" s="52">
        <f t="shared" si="0"/>
        <v>4313.25</v>
      </c>
    </row>
    <row r="46" spans="1:5" x14ac:dyDescent="0.25">
      <c r="A46" s="19" t="s">
        <v>288</v>
      </c>
      <c r="B46" s="19" t="s">
        <v>224</v>
      </c>
      <c r="C46" s="57">
        <v>528</v>
      </c>
      <c r="D46" s="51">
        <v>10.5</v>
      </c>
      <c r="E46" s="52">
        <f t="shared" si="0"/>
        <v>5544</v>
      </c>
    </row>
    <row r="47" spans="1:5" x14ac:dyDescent="0.25">
      <c r="A47" s="19" t="s">
        <v>289</v>
      </c>
      <c r="B47" s="19" t="s">
        <v>225</v>
      </c>
      <c r="C47" s="57">
        <v>1430</v>
      </c>
      <c r="D47" s="51">
        <v>4.45</v>
      </c>
      <c r="E47" s="52">
        <f t="shared" si="0"/>
        <v>6363.5</v>
      </c>
    </row>
    <row r="48" spans="1:5" ht="15.75" x14ac:dyDescent="0.25">
      <c r="A48" s="26" t="s">
        <v>290</v>
      </c>
      <c r="B48" s="26" t="s">
        <v>226</v>
      </c>
      <c r="C48" s="57">
        <v>155</v>
      </c>
      <c r="D48" s="51">
        <v>24.95</v>
      </c>
      <c r="E48" s="52">
        <f t="shared" si="0"/>
        <v>3867.25</v>
      </c>
    </row>
    <row r="49" spans="1:5" x14ac:dyDescent="0.25">
      <c r="A49" s="15" t="s">
        <v>291</v>
      </c>
      <c r="B49" s="15" t="s">
        <v>227</v>
      </c>
      <c r="C49" s="57">
        <v>506</v>
      </c>
      <c r="D49" s="51">
        <v>6.76</v>
      </c>
      <c r="E49" s="52">
        <f t="shared" si="0"/>
        <v>3420.56</v>
      </c>
    </row>
    <row r="50" spans="1:5" x14ac:dyDescent="0.25">
      <c r="A50" s="15" t="s">
        <v>292</v>
      </c>
      <c r="B50" s="15" t="s">
        <v>228</v>
      </c>
      <c r="C50" s="57">
        <v>59</v>
      </c>
      <c r="D50" s="51">
        <v>11.48</v>
      </c>
      <c r="E50" s="52">
        <f t="shared" si="0"/>
        <v>677.32</v>
      </c>
    </row>
    <row r="51" spans="1:5" x14ac:dyDescent="0.25">
      <c r="A51" s="15" t="s">
        <v>293</v>
      </c>
      <c r="B51" s="15" t="s">
        <v>229</v>
      </c>
      <c r="C51" s="57">
        <v>26</v>
      </c>
      <c r="D51" s="51">
        <v>11.48</v>
      </c>
      <c r="E51" s="52">
        <f t="shared" si="0"/>
        <v>298.48</v>
      </c>
    </row>
    <row r="52" spans="1:5" x14ac:dyDescent="0.25">
      <c r="A52" s="15" t="s">
        <v>294</v>
      </c>
      <c r="B52" s="15" t="s">
        <v>230</v>
      </c>
      <c r="C52" s="57">
        <v>109</v>
      </c>
      <c r="D52" s="51">
        <v>4.47</v>
      </c>
      <c r="E52" s="52">
        <f t="shared" si="0"/>
        <v>487.22999999999996</v>
      </c>
    </row>
    <row r="53" spans="1:5" x14ac:dyDescent="0.25">
      <c r="A53" s="19" t="s">
        <v>295</v>
      </c>
      <c r="B53" s="19" t="s">
        <v>231</v>
      </c>
      <c r="C53" s="57">
        <v>635</v>
      </c>
      <c r="D53" s="51">
        <v>6.25</v>
      </c>
      <c r="E53" s="52">
        <f t="shared" si="0"/>
        <v>3968.75</v>
      </c>
    </row>
    <row r="54" spans="1:5" x14ac:dyDescent="0.25">
      <c r="A54" s="19" t="s">
        <v>296</v>
      </c>
      <c r="B54" s="19" t="s">
        <v>232</v>
      </c>
      <c r="C54" s="57">
        <v>1025</v>
      </c>
      <c r="D54" s="51">
        <v>11.95</v>
      </c>
      <c r="E54" s="52">
        <f t="shared" si="0"/>
        <v>12248.75</v>
      </c>
    </row>
    <row r="55" spans="1:5" x14ac:dyDescent="0.25">
      <c r="A55" s="15" t="s">
        <v>297</v>
      </c>
      <c r="B55" s="15" t="s">
        <v>233</v>
      </c>
      <c r="C55" s="57">
        <v>1225</v>
      </c>
      <c r="D55" s="51">
        <v>6.07</v>
      </c>
      <c r="E55" s="52">
        <f t="shared" si="0"/>
        <v>7435.75</v>
      </c>
    </row>
    <row r="56" spans="1:5" x14ac:dyDescent="0.25">
      <c r="A56" s="19" t="s">
        <v>298</v>
      </c>
      <c r="B56" s="19" t="s">
        <v>234</v>
      </c>
      <c r="C56" s="57">
        <v>1885</v>
      </c>
      <c r="D56" s="51">
        <v>14.05</v>
      </c>
      <c r="E56" s="52">
        <f t="shared" si="0"/>
        <v>26484.25</v>
      </c>
    </row>
    <row r="57" spans="1:5" ht="15.75" x14ac:dyDescent="0.25">
      <c r="A57" s="26" t="s">
        <v>299</v>
      </c>
      <c r="B57" s="26" t="s">
        <v>235</v>
      </c>
      <c r="C57" s="57">
        <v>1081</v>
      </c>
      <c r="D57" s="51">
        <v>4.95</v>
      </c>
      <c r="E57" s="52">
        <f t="shared" si="0"/>
        <v>5350.95</v>
      </c>
    </row>
    <row r="58" spans="1:5" x14ac:dyDescent="0.25">
      <c r="A58" s="19" t="s">
        <v>300</v>
      </c>
      <c r="B58" s="19" t="s">
        <v>236</v>
      </c>
      <c r="C58" s="57">
        <v>2496</v>
      </c>
      <c r="D58" s="51">
        <v>5.5</v>
      </c>
      <c r="E58" s="52">
        <f t="shared" si="0"/>
        <v>13728</v>
      </c>
    </row>
    <row r="59" spans="1:5" x14ac:dyDescent="0.25">
      <c r="A59" s="19" t="s">
        <v>301</v>
      </c>
      <c r="B59" s="19" t="s">
        <v>237</v>
      </c>
      <c r="C59" s="57">
        <v>5835</v>
      </c>
      <c r="D59" s="51">
        <v>6.5</v>
      </c>
      <c r="E59" s="52">
        <f t="shared" si="0"/>
        <v>37927.5</v>
      </c>
    </row>
    <row r="60" spans="1:5" x14ac:dyDescent="0.25">
      <c r="A60" s="19" t="s">
        <v>302</v>
      </c>
      <c r="B60" s="19" t="s">
        <v>238</v>
      </c>
      <c r="C60" s="57">
        <v>813</v>
      </c>
      <c r="D60" s="51">
        <v>6.9</v>
      </c>
      <c r="E60" s="52">
        <f t="shared" si="0"/>
        <v>5609.7000000000007</v>
      </c>
    </row>
    <row r="61" spans="1:5" x14ac:dyDescent="0.25">
      <c r="A61" s="19" t="s">
        <v>303</v>
      </c>
      <c r="B61" s="19" t="s">
        <v>239</v>
      </c>
      <c r="C61" s="57">
        <v>2763</v>
      </c>
      <c r="D61" s="51">
        <v>5.5</v>
      </c>
      <c r="E61" s="52">
        <f t="shared" si="0"/>
        <v>15196.5</v>
      </c>
    </row>
    <row r="62" spans="1:5" x14ac:dyDescent="0.25">
      <c r="A62" s="19" t="s">
        <v>304</v>
      </c>
      <c r="B62" s="19" t="s">
        <v>240</v>
      </c>
      <c r="C62" s="57">
        <v>1426</v>
      </c>
      <c r="D62" s="51">
        <v>3.5</v>
      </c>
      <c r="E62" s="52">
        <f t="shared" si="0"/>
        <v>4991</v>
      </c>
    </row>
    <row r="63" spans="1:5" ht="15.75" x14ac:dyDescent="0.25">
      <c r="A63" s="26" t="s">
        <v>305</v>
      </c>
      <c r="B63" s="26" t="s">
        <v>241</v>
      </c>
      <c r="C63" s="57">
        <v>1066</v>
      </c>
      <c r="D63" s="51">
        <v>4.25</v>
      </c>
      <c r="E63" s="52">
        <f t="shared" si="0"/>
        <v>4530.5</v>
      </c>
    </row>
    <row r="64" spans="1:5" x14ac:dyDescent="0.25">
      <c r="A64" s="19" t="s">
        <v>306</v>
      </c>
      <c r="B64" s="19" t="s">
        <v>242</v>
      </c>
      <c r="C64" s="57">
        <v>496</v>
      </c>
      <c r="D64" s="51">
        <v>4.75</v>
      </c>
      <c r="E64" s="52">
        <f t="shared" si="0"/>
        <v>2356</v>
      </c>
    </row>
    <row r="65" spans="1:5" ht="15.75" x14ac:dyDescent="0.25">
      <c r="A65" s="26" t="s">
        <v>307</v>
      </c>
      <c r="B65" s="26" t="s">
        <v>243</v>
      </c>
      <c r="C65" s="57">
        <v>2307</v>
      </c>
      <c r="D65" s="53">
        <v>2.95</v>
      </c>
      <c r="E65" s="52">
        <f t="shared" si="0"/>
        <v>6805.6500000000005</v>
      </c>
    </row>
    <row r="66" spans="1:5" ht="15.75" x14ac:dyDescent="0.25">
      <c r="A66" s="26" t="s">
        <v>308</v>
      </c>
      <c r="B66" s="26" t="s">
        <v>244</v>
      </c>
      <c r="C66" s="57">
        <v>350</v>
      </c>
      <c r="D66" s="53">
        <v>2.95</v>
      </c>
      <c r="E66" s="52">
        <f t="shared" si="0"/>
        <v>1032.5</v>
      </c>
    </row>
    <row r="67" spans="1:5" ht="15.75" x14ac:dyDescent="0.25">
      <c r="A67" s="26" t="s">
        <v>309</v>
      </c>
      <c r="B67" s="26" t="s">
        <v>245</v>
      </c>
      <c r="C67" s="57">
        <v>286</v>
      </c>
      <c r="D67" s="51">
        <v>16.95</v>
      </c>
      <c r="E67" s="52">
        <f t="shared" si="0"/>
        <v>4847.7</v>
      </c>
    </row>
    <row r="68" spans="1:5" x14ac:dyDescent="0.25">
      <c r="A68" s="15" t="s">
        <v>310</v>
      </c>
      <c r="B68" s="15" t="s">
        <v>246</v>
      </c>
      <c r="C68" s="57">
        <v>57</v>
      </c>
      <c r="D68" s="51">
        <v>15.69</v>
      </c>
      <c r="E68" s="52">
        <f t="shared" si="0"/>
        <v>894.32999999999993</v>
      </c>
    </row>
    <row r="69" spans="1:5" x14ac:dyDescent="0.25">
      <c r="A69" s="15" t="s">
        <v>311</v>
      </c>
      <c r="B69" s="15" t="s">
        <v>247</v>
      </c>
      <c r="C69" s="57">
        <v>90</v>
      </c>
      <c r="D69" s="51">
        <v>17.11</v>
      </c>
      <c r="E69" s="52">
        <f t="shared" si="0"/>
        <v>1539.8999999999999</v>
      </c>
    </row>
    <row r="70" spans="1:5" ht="15.75" x14ac:dyDescent="0.25">
      <c r="A70" s="26" t="s">
        <v>312</v>
      </c>
      <c r="B70" s="26" t="s">
        <v>248</v>
      </c>
      <c r="C70" s="57">
        <v>179</v>
      </c>
      <c r="D70" s="51">
        <v>22.95</v>
      </c>
      <c r="E70" s="52">
        <f t="shared" si="0"/>
        <v>4108.05</v>
      </c>
    </row>
  </sheetData>
  <mergeCells count="1">
    <mergeCell ref="A1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5:Z622"/>
  <sheetViews>
    <sheetView zoomScaleNormal="100" zoomScaleSheetLayoutView="86" workbookViewId="0">
      <selection activeCell="K62" sqref="K62"/>
    </sheetView>
  </sheetViews>
  <sheetFormatPr defaultRowHeight="15" x14ac:dyDescent="0.25"/>
  <cols>
    <col min="1" max="24" width="9.140625" style="2"/>
    <col min="25" max="25" width="9.140625" style="12"/>
    <col min="26" max="16384" width="9.140625" style="2"/>
  </cols>
  <sheetData>
    <row r="5" spans="1:25" ht="15.75" customHeight="1" x14ac:dyDescent="0.25"/>
    <row r="7" spans="1:25" ht="15.75" x14ac:dyDescent="0.25">
      <c r="A7" s="6" t="s">
        <v>77</v>
      </c>
      <c r="B7" s="7"/>
      <c r="C7" s="8"/>
      <c r="D7" s="8"/>
      <c r="E7" s="8"/>
      <c r="F7" s="8"/>
      <c r="G7" s="8"/>
      <c r="H7" s="8"/>
      <c r="I7" s="8"/>
      <c r="J7" s="8"/>
      <c r="K7" s="9"/>
      <c r="L7" s="8"/>
      <c r="M7" s="8"/>
      <c r="N7" s="8"/>
      <c r="O7" s="9"/>
      <c r="P7" s="10"/>
      <c r="Q7" s="10"/>
      <c r="R7" s="10"/>
      <c r="S7" s="10"/>
      <c r="T7" s="10"/>
      <c r="U7" s="10"/>
      <c r="V7" s="10"/>
      <c r="W7" s="10"/>
      <c r="X7" s="10"/>
      <c r="Y7" s="9"/>
    </row>
    <row r="8" spans="1:25" ht="15.75" x14ac:dyDescent="0.25">
      <c r="A8" s="6"/>
      <c r="B8" s="7"/>
      <c r="C8" s="8"/>
      <c r="D8" s="8"/>
      <c r="E8" s="8"/>
      <c r="F8" s="8"/>
      <c r="G8" s="8"/>
      <c r="H8" s="1"/>
      <c r="I8" s="1" t="s">
        <v>316</v>
      </c>
      <c r="J8" s="1"/>
      <c r="K8" s="9"/>
      <c r="L8" s="8"/>
      <c r="M8" s="8"/>
      <c r="N8" s="8"/>
      <c r="O8" s="9"/>
      <c r="P8" s="10"/>
      <c r="Q8" s="10"/>
      <c r="R8" s="10"/>
      <c r="S8" s="10"/>
      <c r="T8" s="10"/>
      <c r="U8" s="10"/>
      <c r="V8" s="10"/>
      <c r="W8" s="10"/>
      <c r="X8" s="10"/>
      <c r="Y8" s="9"/>
    </row>
    <row r="9" spans="1:25" x14ac:dyDescent="0.25">
      <c r="A9" s="11" t="s">
        <v>161</v>
      </c>
      <c r="C9" s="12"/>
      <c r="D9" s="12"/>
      <c r="E9" s="12"/>
      <c r="F9" s="12"/>
      <c r="G9" s="12"/>
      <c r="I9" s="3">
        <v>34.950000000000003</v>
      </c>
      <c r="K9" s="12"/>
      <c r="L9" s="12"/>
      <c r="M9" s="12"/>
      <c r="N9" s="12"/>
      <c r="O9" s="13"/>
      <c r="V9" s="13"/>
      <c r="W9" s="10"/>
      <c r="X9" s="10"/>
      <c r="Y9" s="9"/>
    </row>
    <row r="10" spans="1:25" x14ac:dyDescent="0.25">
      <c r="A10" s="14" t="s">
        <v>1</v>
      </c>
      <c r="B10" s="14"/>
      <c r="C10" s="15" t="s">
        <v>3</v>
      </c>
      <c r="D10" s="15" t="s">
        <v>4</v>
      </c>
      <c r="E10" s="15" t="s">
        <v>5</v>
      </c>
      <c r="F10" s="15" t="s">
        <v>7</v>
      </c>
      <c r="G10" s="15" t="s">
        <v>8</v>
      </c>
      <c r="H10" s="15"/>
      <c r="I10" s="15" t="s">
        <v>9</v>
      </c>
      <c r="J10" s="12"/>
      <c r="K10" s="12"/>
      <c r="L10" s="12"/>
      <c r="M10" s="12"/>
      <c r="N10" s="12"/>
      <c r="O10" s="13"/>
      <c r="V10" s="10"/>
      <c r="W10" s="10"/>
      <c r="X10" s="10"/>
      <c r="Y10" s="9"/>
    </row>
    <row r="11" spans="1:25" x14ac:dyDescent="0.25">
      <c r="A11" s="14"/>
      <c r="B11" s="14"/>
      <c r="C11" s="15"/>
      <c r="D11" s="15"/>
      <c r="E11" s="15"/>
      <c r="F11" s="15"/>
      <c r="G11" s="15"/>
      <c r="H11" s="15"/>
      <c r="I11" s="15"/>
      <c r="J11" s="12"/>
      <c r="K11" s="12"/>
      <c r="L11" s="12"/>
      <c r="M11" s="1"/>
      <c r="N11" s="1"/>
      <c r="O11" s="1"/>
      <c r="V11" s="10"/>
      <c r="W11" s="10"/>
      <c r="X11" s="10"/>
      <c r="Y11" s="9"/>
    </row>
    <row r="12" spans="1:25" x14ac:dyDescent="0.25">
      <c r="A12" s="14" t="s">
        <v>15</v>
      </c>
      <c r="B12" s="14"/>
      <c r="C12" s="15">
        <v>83</v>
      </c>
      <c r="D12" s="15">
        <v>19</v>
      </c>
      <c r="E12" s="15">
        <v>1</v>
      </c>
      <c r="F12" s="15">
        <v>9</v>
      </c>
      <c r="G12" s="15">
        <v>10</v>
      </c>
      <c r="H12" s="15"/>
      <c r="I12" s="15">
        <f>SUM(C12:H12)</f>
        <v>122</v>
      </c>
      <c r="J12" s="12"/>
      <c r="K12" s="12"/>
      <c r="L12" s="12"/>
      <c r="N12" s="3"/>
      <c r="V12" s="10"/>
      <c r="W12" s="10"/>
      <c r="X12" s="10"/>
      <c r="Y12" s="9">
        <f>SUM(I12)</f>
        <v>122</v>
      </c>
    </row>
    <row r="13" spans="1:25" x14ac:dyDescent="0.25">
      <c r="A13" s="14"/>
      <c r="B13" s="14"/>
      <c r="C13" s="15"/>
      <c r="D13" s="15"/>
      <c r="E13" s="15"/>
      <c r="F13" s="15"/>
      <c r="G13" s="15"/>
      <c r="H13" s="15"/>
      <c r="I13" s="15"/>
      <c r="J13" s="12"/>
      <c r="K13" s="12"/>
      <c r="L13" s="12"/>
      <c r="M13" s="12"/>
      <c r="N13" s="12"/>
      <c r="O13" s="13"/>
      <c r="V13" s="10"/>
      <c r="W13" s="10"/>
      <c r="X13" s="10"/>
      <c r="Y13" s="9"/>
    </row>
    <row r="14" spans="1:25" x14ac:dyDescent="0.25">
      <c r="A14" s="4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3"/>
      <c r="V14" s="10"/>
      <c r="W14" s="10"/>
      <c r="X14" s="10"/>
      <c r="Y14" s="9"/>
    </row>
    <row r="15" spans="1:25" x14ac:dyDescent="0.25">
      <c r="C15" s="12"/>
      <c r="D15" s="12"/>
      <c r="E15" s="12"/>
      <c r="F15" s="12"/>
      <c r="G15" s="12"/>
      <c r="H15" s="12"/>
      <c r="I15" s="1"/>
      <c r="J15" s="1" t="s">
        <v>316</v>
      </c>
      <c r="K15" s="1"/>
      <c r="L15" s="12"/>
      <c r="M15" s="12"/>
      <c r="N15" s="12"/>
      <c r="O15" s="13"/>
      <c r="V15" s="10"/>
      <c r="W15" s="10"/>
      <c r="X15" s="10"/>
      <c r="Y15" s="9"/>
    </row>
    <row r="16" spans="1:25" x14ac:dyDescent="0.25">
      <c r="A16" s="11" t="s">
        <v>162</v>
      </c>
      <c r="C16" s="12"/>
      <c r="D16" s="12"/>
      <c r="E16" s="12"/>
      <c r="F16" s="12"/>
      <c r="G16" s="12"/>
      <c r="H16" s="12"/>
      <c r="I16" s="8"/>
      <c r="J16" s="16">
        <v>20.81</v>
      </c>
      <c r="K16" s="8"/>
      <c r="L16" s="12"/>
      <c r="M16" s="12"/>
      <c r="N16" s="12"/>
      <c r="O16" s="13"/>
      <c r="V16" s="10"/>
      <c r="W16" s="10"/>
      <c r="X16" s="10"/>
      <c r="Y16" s="9"/>
    </row>
    <row r="17" spans="1:25" x14ac:dyDescent="0.25">
      <c r="A17" s="14" t="s">
        <v>1</v>
      </c>
      <c r="B17" s="14"/>
      <c r="C17" s="15" t="s">
        <v>3</v>
      </c>
      <c r="D17" s="15" t="s">
        <v>4</v>
      </c>
      <c r="E17" s="15" t="s">
        <v>5</v>
      </c>
      <c r="F17" s="15" t="s">
        <v>6</v>
      </c>
      <c r="G17" s="15" t="s">
        <v>7</v>
      </c>
      <c r="H17" s="15" t="s">
        <v>8</v>
      </c>
      <c r="I17" s="15"/>
      <c r="J17" s="15" t="s">
        <v>9</v>
      </c>
      <c r="K17" s="12"/>
      <c r="M17" s="12"/>
      <c r="N17" s="12"/>
      <c r="O17" s="13"/>
      <c r="V17" s="13"/>
      <c r="W17" s="10"/>
      <c r="X17" s="10"/>
      <c r="Y17" s="9"/>
    </row>
    <row r="18" spans="1:25" x14ac:dyDescent="0.25">
      <c r="A18" s="14"/>
      <c r="B18" s="14"/>
      <c r="C18" s="15"/>
      <c r="D18" s="15"/>
      <c r="E18" s="15"/>
      <c r="F18" s="15"/>
      <c r="G18" s="15"/>
      <c r="H18" s="15"/>
      <c r="I18" s="15"/>
      <c r="J18" s="15"/>
      <c r="K18" s="12"/>
      <c r="L18" s="12"/>
      <c r="M18" s="12"/>
      <c r="N18" s="12"/>
      <c r="O18" s="13"/>
      <c r="P18" s="10"/>
      <c r="Q18" s="10"/>
      <c r="R18" s="10"/>
      <c r="S18" s="10"/>
      <c r="T18" s="10"/>
      <c r="U18" s="10"/>
      <c r="V18" s="10"/>
      <c r="W18" s="10"/>
      <c r="X18" s="10"/>
      <c r="Y18" s="9"/>
    </row>
    <row r="19" spans="1:25" x14ac:dyDescent="0.25">
      <c r="A19" s="14" t="s">
        <v>15</v>
      </c>
      <c r="B19" s="14"/>
      <c r="C19" s="15">
        <v>10</v>
      </c>
      <c r="D19" s="15">
        <v>2</v>
      </c>
      <c r="E19" s="15"/>
      <c r="F19" s="15">
        <v>16</v>
      </c>
      <c r="G19" s="15">
        <v>8</v>
      </c>
      <c r="H19" s="15">
        <v>24</v>
      </c>
      <c r="I19" s="15"/>
      <c r="J19" s="15">
        <f>SUM(C19:H19)</f>
        <v>60</v>
      </c>
      <c r="K19" s="12"/>
      <c r="L19" s="12"/>
      <c r="M19" s="12"/>
      <c r="N19" s="12"/>
      <c r="O19" s="13"/>
      <c r="P19" s="10"/>
      <c r="Q19" s="10"/>
      <c r="R19" s="10"/>
      <c r="S19" s="10"/>
      <c r="T19" s="10"/>
      <c r="U19" s="10"/>
      <c r="V19" s="10"/>
      <c r="W19" s="10"/>
      <c r="X19" s="10"/>
      <c r="Y19" s="9"/>
    </row>
    <row r="20" spans="1:25" x14ac:dyDescent="0.25">
      <c r="A20" s="14" t="s">
        <v>106</v>
      </c>
      <c r="B20" s="14"/>
      <c r="C20" s="15">
        <v>15</v>
      </c>
      <c r="D20" s="15"/>
      <c r="E20" s="15">
        <v>1</v>
      </c>
      <c r="F20" s="15">
        <v>21</v>
      </c>
      <c r="G20" s="15">
        <v>33</v>
      </c>
      <c r="H20" s="15">
        <v>10</v>
      </c>
      <c r="I20" s="15"/>
      <c r="J20" s="15">
        <f>SUM(C20:H20)</f>
        <v>80</v>
      </c>
      <c r="K20" s="12"/>
      <c r="L20" s="12"/>
      <c r="M20" s="12"/>
      <c r="N20" s="12"/>
      <c r="P20" s="10"/>
      <c r="Q20" s="10"/>
      <c r="R20" s="10"/>
      <c r="S20" s="10"/>
      <c r="T20" s="10"/>
      <c r="U20" s="10"/>
      <c r="V20" s="10"/>
      <c r="W20" s="10"/>
      <c r="X20" s="10"/>
      <c r="Y20" s="9"/>
    </row>
    <row r="21" spans="1:25" x14ac:dyDescent="0.25">
      <c r="A21" s="14"/>
      <c r="B21" s="14"/>
      <c r="C21" s="15"/>
      <c r="D21" s="15"/>
      <c r="E21" s="15"/>
      <c r="F21" s="15"/>
      <c r="G21" s="15"/>
      <c r="H21" s="15"/>
      <c r="I21" s="15"/>
      <c r="J21" s="15"/>
      <c r="K21" s="12"/>
      <c r="L21" s="12"/>
      <c r="M21" s="12"/>
      <c r="N21" s="12"/>
      <c r="O21" s="13"/>
      <c r="P21" s="10"/>
      <c r="Q21" s="10"/>
      <c r="R21" s="10"/>
      <c r="S21" s="10"/>
      <c r="T21" s="10"/>
      <c r="U21" s="10"/>
      <c r="V21" s="10"/>
      <c r="W21" s="10"/>
      <c r="X21" s="10"/>
      <c r="Y21" s="9"/>
    </row>
    <row r="22" spans="1:25" x14ac:dyDescent="0.25">
      <c r="A22" s="14" t="s">
        <v>9</v>
      </c>
      <c r="B22" s="14"/>
      <c r="C22" s="15">
        <f t="shared" ref="C22:H22" si="0">SUM(C19:C21)</f>
        <v>25</v>
      </c>
      <c r="D22" s="15">
        <f t="shared" si="0"/>
        <v>2</v>
      </c>
      <c r="E22" s="15">
        <f t="shared" si="0"/>
        <v>1</v>
      </c>
      <c r="F22" s="15">
        <f t="shared" si="0"/>
        <v>37</v>
      </c>
      <c r="G22" s="15">
        <f t="shared" si="0"/>
        <v>41</v>
      </c>
      <c r="H22" s="15">
        <f t="shared" si="0"/>
        <v>34</v>
      </c>
      <c r="I22" s="15"/>
      <c r="J22" s="15">
        <f>SUM(J19:J21)</f>
        <v>140</v>
      </c>
      <c r="K22" s="12"/>
      <c r="L22" s="12"/>
      <c r="M22" s="12"/>
      <c r="N22" s="12"/>
      <c r="O22" s="13"/>
      <c r="P22" s="10"/>
      <c r="Q22" s="10"/>
      <c r="R22" s="10"/>
      <c r="S22" s="10"/>
      <c r="T22" s="10"/>
      <c r="U22" s="10"/>
      <c r="V22" s="10"/>
      <c r="W22" s="10"/>
      <c r="X22" s="10"/>
      <c r="Y22" s="9">
        <f>SUM(J22)</f>
        <v>140</v>
      </c>
    </row>
    <row r="23" spans="1:25" x14ac:dyDescent="0.25">
      <c r="A23" s="5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3"/>
      <c r="P23" s="10"/>
      <c r="Q23" s="10"/>
      <c r="R23" s="10"/>
      <c r="S23" s="10"/>
      <c r="T23" s="10"/>
      <c r="U23" s="10"/>
      <c r="V23" s="10"/>
      <c r="W23" s="10"/>
      <c r="X23" s="10"/>
      <c r="Y23" s="9"/>
    </row>
    <row r="24" spans="1:25" x14ac:dyDescent="0.25">
      <c r="A24" s="7"/>
      <c r="B24" s="7"/>
      <c r="C24" s="8"/>
      <c r="D24" s="8"/>
      <c r="E24" s="8"/>
      <c r="F24" s="8"/>
      <c r="G24" s="8"/>
      <c r="H24" s="8"/>
      <c r="I24" s="8"/>
      <c r="J24" s="1"/>
      <c r="K24" s="1" t="s">
        <v>316</v>
      </c>
      <c r="L24" s="1"/>
      <c r="M24" s="8"/>
      <c r="N24" s="8"/>
      <c r="O24" s="9"/>
      <c r="P24" s="10"/>
      <c r="Q24" s="10"/>
      <c r="R24" s="10"/>
      <c r="S24" s="10"/>
      <c r="T24" s="10"/>
      <c r="U24" s="10"/>
      <c r="V24" s="10"/>
      <c r="W24" s="10"/>
      <c r="X24" s="10"/>
      <c r="Y24" s="9"/>
    </row>
    <row r="25" spans="1:25" x14ac:dyDescent="0.25">
      <c r="A25" s="17" t="s">
        <v>0</v>
      </c>
      <c r="B25" s="7"/>
      <c r="C25" s="8"/>
      <c r="D25" s="8"/>
      <c r="E25" s="8"/>
      <c r="F25" s="8"/>
      <c r="G25" s="8"/>
      <c r="H25" s="8"/>
      <c r="I25" s="8"/>
      <c r="J25" s="8"/>
      <c r="K25" s="16">
        <v>29.95</v>
      </c>
      <c r="L25" s="8"/>
      <c r="M25" s="8"/>
      <c r="N25" s="8"/>
      <c r="O25" s="9"/>
      <c r="P25" s="10"/>
      <c r="Q25" s="10"/>
      <c r="R25" s="10"/>
      <c r="S25" s="10"/>
      <c r="T25" s="10"/>
      <c r="U25" s="10"/>
      <c r="V25" s="10"/>
      <c r="W25" s="10"/>
      <c r="X25" s="10"/>
      <c r="Y25" s="9"/>
    </row>
    <row r="26" spans="1:25" x14ac:dyDescent="0.25">
      <c r="A26" s="18" t="s">
        <v>1</v>
      </c>
      <c r="B26" s="18"/>
      <c r="C26" s="19" t="s">
        <v>2</v>
      </c>
      <c r="D26" s="19" t="s">
        <v>3</v>
      </c>
      <c r="E26" s="19" t="s">
        <v>4</v>
      </c>
      <c r="F26" s="19" t="s">
        <v>5</v>
      </c>
      <c r="G26" s="19" t="s">
        <v>6</v>
      </c>
      <c r="H26" s="19" t="s">
        <v>7</v>
      </c>
      <c r="I26" s="19" t="s">
        <v>8</v>
      </c>
      <c r="J26" s="19"/>
      <c r="K26" s="19" t="s">
        <v>9</v>
      </c>
      <c r="L26" s="8"/>
      <c r="M26" s="8"/>
      <c r="N26" s="8"/>
      <c r="O26" s="9"/>
      <c r="P26" s="10"/>
      <c r="Q26" s="10"/>
      <c r="R26" s="10"/>
      <c r="S26" s="10"/>
      <c r="T26" s="10"/>
      <c r="U26" s="10"/>
      <c r="V26" s="10"/>
      <c r="W26" s="10"/>
      <c r="X26" s="10"/>
      <c r="Y26" s="9"/>
    </row>
    <row r="27" spans="1:25" x14ac:dyDescent="0.25">
      <c r="A27" s="18"/>
      <c r="B27" s="18"/>
      <c r="C27" s="19"/>
      <c r="D27" s="19"/>
      <c r="E27" s="19"/>
      <c r="F27" s="19"/>
      <c r="G27" s="19"/>
      <c r="H27" s="19"/>
      <c r="I27" s="19"/>
      <c r="J27" s="19"/>
      <c r="K27" s="19"/>
      <c r="L27" s="8"/>
      <c r="M27" s="8"/>
      <c r="N27" s="8"/>
      <c r="O27" s="9"/>
      <c r="P27" s="10"/>
      <c r="Q27" s="10"/>
      <c r="R27" s="10"/>
      <c r="S27" s="10"/>
      <c r="T27" s="10"/>
      <c r="U27" s="10"/>
      <c r="V27" s="10"/>
      <c r="W27" s="10"/>
      <c r="X27" s="10"/>
      <c r="Y27" s="9"/>
    </row>
    <row r="28" spans="1:25" x14ac:dyDescent="0.25">
      <c r="A28" s="18" t="s">
        <v>10</v>
      </c>
      <c r="B28" s="18"/>
      <c r="C28" s="19">
        <v>44</v>
      </c>
      <c r="D28" s="19">
        <v>57</v>
      </c>
      <c r="E28" s="19">
        <v>65</v>
      </c>
      <c r="F28" s="19">
        <v>132</v>
      </c>
      <c r="G28" s="19">
        <v>76</v>
      </c>
      <c r="H28" s="19">
        <v>48</v>
      </c>
      <c r="I28" s="19">
        <v>42</v>
      </c>
      <c r="J28" s="19"/>
      <c r="K28" s="19">
        <f>SUM(C28:J28)</f>
        <v>464</v>
      </c>
      <c r="L28" s="8"/>
      <c r="M28" s="8"/>
      <c r="N28" s="8"/>
      <c r="O28" s="9"/>
      <c r="P28" s="10"/>
      <c r="Q28" s="10"/>
      <c r="R28" s="10"/>
      <c r="S28" s="10"/>
      <c r="T28" s="10"/>
      <c r="U28" s="10"/>
      <c r="V28" s="10"/>
      <c r="W28" s="10"/>
      <c r="X28" s="10"/>
      <c r="Y28" s="9"/>
    </row>
    <row r="29" spans="1:25" x14ac:dyDescent="0.25">
      <c r="A29" s="18" t="s">
        <v>11</v>
      </c>
      <c r="B29" s="18"/>
      <c r="C29" s="19">
        <v>53</v>
      </c>
      <c r="D29" s="19">
        <v>36</v>
      </c>
      <c r="E29" s="19"/>
      <c r="F29" s="19">
        <v>152</v>
      </c>
      <c r="G29" s="19">
        <v>96</v>
      </c>
      <c r="H29" s="19">
        <v>35</v>
      </c>
      <c r="I29" s="19">
        <v>22</v>
      </c>
      <c r="J29" s="19"/>
      <c r="K29" s="19">
        <f t="shared" ref="K29:K30" si="1">SUM(C29:J29)</f>
        <v>394</v>
      </c>
      <c r="L29" s="8"/>
      <c r="M29" s="8"/>
      <c r="N29" s="8"/>
      <c r="O29" s="9"/>
      <c r="P29" s="10"/>
      <c r="Q29" s="10"/>
      <c r="R29" s="10"/>
      <c r="S29" s="10"/>
      <c r="T29" s="10"/>
      <c r="U29" s="10"/>
      <c r="V29" s="10"/>
      <c r="W29" s="10"/>
      <c r="X29" s="10"/>
      <c r="Y29" s="9"/>
    </row>
    <row r="30" spans="1:25" x14ac:dyDescent="0.25">
      <c r="A30" s="18" t="s">
        <v>12</v>
      </c>
      <c r="B30" s="18"/>
      <c r="C30" s="19">
        <v>34</v>
      </c>
      <c r="D30" s="19">
        <v>22</v>
      </c>
      <c r="E30" s="19">
        <v>20</v>
      </c>
      <c r="F30" s="19">
        <v>12</v>
      </c>
      <c r="G30" s="19">
        <v>15</v>
      </c>
      <c r="H30" s="19">
        <v>27</v>
      </c>
      <c r="I30" s="19">
        <v>19</v>
      </c>
      <c r="J30" s="19"/>
      <c r="K30" s="19">
        <f t="shared" si="1"/>
        <v>149</v>
      </c>
      <c r="L30" s="8"/>
      <c r="M30" s="8"/>
      <c r="N30" s="8"/>
      <c r="O30" s="9"/>
      <c r="P30" s="10"/>
      <c r="Q30" s="10"/>
      <c r="R30" s="10"/>
      <c r="S30" s="10"/>
      <c r="T30" s="10"/>
      <c r="U30" s="10"/>
      <c r="V30" s="10"/>
      <c r="W30" s="10"/>
      <c r="X30" s="10"/>
      <c r="Y30" s="9"/>
    </row>
    <row r="31" spans="1:25" x14ac:dyDescent="0.25">
      <c r="A31" s="18"/>
      <c r="B31" s="18"/>
      <c r="C31" s="19"/>
      <c r="D31" s="19"/>
      <c r="E31" s="19"/>
      <c r="F31" s="19"/>
      <c r="G31" s="19"/>
      <c r="H31" s="19"/>
      <c r="I31" s="19"/>
      <c r="J31" s="19"/>
      <c r="K31" s="19"/>
      <c r="L31" s="8"/>
      <c r="M31" s="8"/>
      <c r="N31" s="8"/>
      <c r="O31" s="9"/>
      <c r="P31" s="10"/>
      <c r="Q31" s="10"/>
      <c r="R31" s="10"/>
      <c r="S31" s="10"/>
      <c r="T31" s="10"/>
      <c r="U31" s="10"/>
      <c r="V31" s="10"/>
      <c r="W31" s="10"/>
      <c r="X31" s="10"/>
      <c r="Y31" s="9"/>
    </row>
    <row r="32" spans="1:25" x14ac:dyDescent="0.25">
      <c r="A32" s="18" t="s">
        <v>9</v>
      </c>
      <c r="B32" s="18"/>
      <c r="C32" s="19">
        <f t="shared" ref="C32:I32" si="2">SUM(C28:C31)</f>
        <v>131</v>
      </c>
      <c r="D32" s="19">
        <f t="shared" si="2"/>
        <v>115</v>
      </c>
      <c r="E32" s="19">
        <f t="shared" si="2"/>
        <v>85</v>
      </c>
      <c r="F32" s="19">
        <f t="shared" si="2"/>
        <v>296</v>
      </c>
      <c r="G32" s="19">
        <f t="shared" si="2"/>
        <v>187</v>
      </c>
      <c r="H32" s="19">
        <f t="shared" si="2"/>
        <v>110</v>
      </c>
      <c r="I32" s="19">
        <f t="shared" si="2"/>
        <v>83</v>
      </c>
      <c r="J32" s="19"/>
      <c r="K32" s="19">
        <f>SUM(K28:K31)</f>
        <v>1007</v>
      </c>
      <c r="L32" s="8"/>
      <c r="M32" s="8"/>
      <c r="N32" s="8"/>
      <c r="O32" s="9"/>
      <c r="P32" s="10"/>
      <c r="Q32" s="10"/>
      <c r="R32" s="10"/>
      <c r="S32" s="10"/>
      <c r="T32" s="10"/>
      <c r="U32" s="10"/>
      <c r="V32" s="10"/>
      <c r="W32" s="10"/>
      <c r="X32" s="10"/>
      <c r="Y32" s="9">
        <f>SUM(K32)</f>
        <v>1007</v>
      </c>
    </row>
    <row r="33" spans="1:25" x14ac:dyDescent="0.25">
      <c r="A33" s="20"/>
      <c r="B33" s="7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9"/>
      <c r="P33" s="10"/>
      <c r="Q33" s="10"/>
      <c r="R33" s="10"/>
      <c r="S33" s="10"/>
      <c r="T33" s="10"/>
      <c r="U33" s="10"/>
      <c r="V33" s="10"/>
      <c r="W33" s="10"/>
      <c r="X33" s="10"/>
      <c r="Y33" s="9"/>
    </row>
    <row r="34" spans="1:25" x14ac:dyDescent="0.25">
      <c r="A34" s="7"/>
      <c r="B34" s="7"/>
      <c r="C34" s="8"/>
      <c r="D34" s="8"/>
      <c r="E34" s="8"/>
      <c r="F34" s="1"/>
      <c r="G34" s="1" t="s">
        <v>316</v>
      </c>
      <c r="H34" s="1"/>
      <c r="I34" s="8"/>
      <c r="J34" s="8"/>
      <c r="K34" s="8"/>
      <c r="L34" s="8"/>
      <c r="M34" s="8"/>
      <c r="N34" s="8"/>
      <c r="O34" s="9"/>
      <c r="P34" s="10"/>
      <c r="Q34" s="10"/>
      <c r="R34" s="10"/>
      <c r="S34" s="10"/>
      <c r="T34" s="10"/>
      <c r="U34" s="10"/>
      <c r="V34" s="10"/>
      <c r="W34" s="10"/>
      <c r="X34" s="10"/>
      <c r="Y34" s="9"/>
    </row>
    <row r="35" spans="1:25" x14ac:dyDescent="0.25">
      <c r="A35" s="21" t="s">
        <v>167</v>
      </c>
      <c r="C35" s="12"/>
      <c r="D35" s="12"/>
      <c r="E35" s="12"/>
      <c r="F35" s="12"/>
      <c r="G35" s="3">
        <v>57.07</v>
      </c>
      <c r="H35" s="12"/>
      <c r="J35" s="12"/>
      <c r="K35" s="12"/>
      <c r="L35" s="12"/>
      <c r="M35" s="12"/>
      <c r="N35" s="12"/>
      <c r="O35" s="13"/>
      <c r="V35" s="10"/>
      <c r="W35" s="10"/>
      <c r="X35" s="10"/>
      <c r="Y35" s="9"/>
    </row>
    <row r="36" spans="1:25" x14ac:dyDescent="0.25">
      <c r="A36" s="14" t="s">
        <v>1</v>
      </c>
      <c r="B36" s="14"/>
      <c r="C36" s="15" t="s">
        <v>3</v>
      </c>
      <c r="D36" s="15" t="s">
        <v>4</v>
      </c>
      <c r="E36" s="15" t="s">
        <v>8</v>
      </c>
      <c r="F36" s="15"/>
      <c r="G36" s="15" t="s">
        <v>9</v>
      </c>
      <c r="H36" s="12"/>
      <c r="I36" s="12"/>
      <c r="J36" s="12"/>
      <c r="K36" s="12"/>
      <c r="L36" s="12"/>
      <c r="M36" s="12"/>
      <c r="N36" s="12"/>
      <c r="O36" s="13"/>
      <c r="V36" s="13"/>
      <c r="W36" s="10"/>
      <c r="X36" s="10"/>
      <c r="Y36" s="9"/>
    </row>
    <row r="37" spans="1:25" x14ac:dyDescent="0.25">
      <c r="A37" s="14"/>
      <c r="B37" s="14"/>
      <c r="C37" s="15"/>
      <c r="D37" s="15"/>
      <c r="E37" s="15"/>
      <c r="F37" s="15"/>
      <c r="G37" s="15"/>
      <c r="H37" s="12"/>
      <c r="I37" s="12"/>
      <c r="J37" s="12"/>
      <c r="K37" s="12"/>
      <c r="L37" s="12"/>
      <c r="M37" s="12"/>
      <c r="N37" s="12"/>
      <c r="O37" s="13"/>
      <c r="V37" s="10"/>
      <c r="W37" s="10"/>
      <c r="X37" s="10"/>
      <c r="Y37" s="9"/>
    </row>
    <row r="38" spans="1:25" x14ac:dyDescent="0.25">
      <c r="A38" s="14" t="s">
        <v>15</v>
      </c>
      <c r="B38" s="14"/>
      <c r="C38" s="15">
        <v>2</v>
      </c>
      <c r="D38" s="15">
        <v>25</v>
      </c>
      <c r="E38" s="15">
        <v>22</v>
      </c>
      <c r="F38" s="15"/>
      <c r="G38" s="15">
        <f>SUM(C38:E38)</f>
        <v>49</v>
      </c>
      <c r="H38" s="12"/>
      <c r="I38" s="12"/>
      <c r="J38" s="12"/>
      <c r="K38" s="12"/>
      <c r="L38" s="12"/>
      <c r="M38" s="12"/>
      <c r="N38" s="12"/>
      <c r="V38" s="10"/>
      <c r="W38" s="10"/>
      <c r="X38" s="10"/>
      <c r="Y38" s="9">
        <f>SUM(G38)</f>
        <v>49</v>
      </c>
    </row>
    <row r="39" spans="1:25" x14ac:dyDescent="0.25">
      <c r="A39" s="14"/>
      <c r="B39" s="14"/>
      <c r="C39" s="15"/>
      <c r="D39" s="15"/>
      <c r="E39" s="15"/>
      <c r="F39" s="15"/>
      <c r="G39" s="15"/>
      <c r="H39" s="12"/>
      <c r="I39" s="12"/>
      <c r="J39" s="12"/>
      <c r="K39" s="12"/>
      <c r="L39" s="12"/>
      <c r="M39" s="12"/>
      <c r="N39" s="12"/>
      <c r="O39" s="13"/>
      <c r="V39" s="10"/>
      <c r="W39" s="10"/>
      <c r="X39" s="10"/>
      <c r="Y39" s="9"/>
    </row>
    <row r="40" spans="1:25" x14ac:dyDescent="0.25">
      <c r="A40" s="20"/>
      <c r="B40" s="7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3"/>
      <c r="V40" s="10"/>
      <c r="W40" s="10"/>
      <c r="X40" s="10"/>
      <c r="Y40" s="9"/>
    </row>
    <row r="41" spans="1:25" x14ac:dyDescent="0.25">
      <c r="A41" s="7"/>
      <c r="B41" s="7"/>
      <c r="C41" s="8"/>
      <c r="D41" s="8"/>
      <c r="E41" s="8"/>
      <c r="F41" s="8"/>
      <c r="G41" s="8"/>
      <c r="I41" s="1"/>
      <c r="J41" s="1" t="s">
        <v>316</v>
      </c>
      <c r="K41" s="1"/>
      <c r="L41" s="8"/>
      <c r="M41" s="8"/>
      <c r="N41" s="8"/>
      <c r="O41" s="9"/>
      <c r="P41" s="10"/>
      <c r="Q41" s="10"/>
      <c r="R41" s="10"/>
      <c r="S41" s="10"/>
      <c r="T41" s="10"/>
      <c r="U41" s="10"/>
      <c r="V41" s="10"/>
      <c r="W41" s="10"/>
      <c r="X41" s="10"/>
      <c r="Y41" s="9"/>
    </row>
    <row r="42" spans="1:25" x14ac:dyDescent="0.25">
      <c r="A42" s="17" t="s">
        <v>14</v>
      </c>
      <c r="B42" s="7"/>
      <c r="C42" s="8"/>
      <c r="D42" s="8"/>
      <c r="E42" s="8"/>
      <c r="F42" s="8"/>
      <c r="G42" s="8"/>
      <c r="H42" s="8"/>
      <c r="I42" s="8"/>
      <c r="J42" s="16">
        <v>26.5</v>
      </c>
      <c r="K42" s="8"/>
      <c r="L42" s="8"/>
      <c r="M42" s="8"/>
      <c r="N42" s="8"/>
      <c r="O42" s="9"/>
      <c r="P42" s="10"/>
      <c r="Q42" s="10"/>
      <c r="R42" s="10"/>
      <c r="S42" s="10"/>
      <c r="T42" s="10"/>
      <c r="U42" s="10"/>
      <c r="V42" s="10"/>
      <c r="W42" s="10"/>
      <c r="X42" s="10"/>
      <c r="Y42" s="9"/>
    </row>
    <row r="43" spans="1:25" x14ac:dyDescent="0.25">
      <c r="A43" s="18" t="s">
        <v>1</v>
      </c>
      <c r="B43" s="18"/>
      <c r="C43" s="19" t="s">
        <v>3</v>
      </c>
      <c r="D43" s="19" t="s">
        <v>4</v>
      </c>
      <c r="E43" s="19" t="s">
        <v>5</v>
      </c>
      <c r="F43" s="19" t="s">
        <v>6</v>
      </c>
      <c r="G43" s="19" t="s">
        <v>7</v>
      </c>
      <c r="H43" s="19" t="s">
        <v>8</v>
      </c>
      <c r="I43" s="19"/>
      <c r="J43" s="19" t="s">
        <v>9</v>
      </c>
      <c r="K43" s="8"/>
      <c r="L43" s="8"/>
      <c r="M43" s="8"/>
      <c r="N43" s="8"/>
      <c r="O43" s="9"/>
      <c r="P43" s="10"/>
      <c r="Q43" s="10"/>
      <c r="R43" s="10"/>
      <c r="S43" s="10"/>
      <c r="T43" s="10"/>
      <c r="U43" s="10"/>
      <c r="V43" s="10"/>
      <c r="W43" s="10"/>
      <c r="X43" s="10"/>
      <c r="Y43" s="9"/>
    </row>
    <row r="44" spans="1:25" x14ac:dyDescent="0.25">
      <c r="A44" s="18"/>
      <c r="B44" s="18"/>
      <c r="C44" s="19"/>
      <c r="D44" s="19"/>
      <c r="E44" s="19"/>
      <c r="F44" s="19"/>
      <c r="G44" s="19"/>
      <c r="H44" s="19"/>
      <c r="I44" s="19"/>
      <c r="J44" s="19"/>
      <c r="K44" s="8"/>
      <c r="L44" s="8"/>
      <c r="M44" s="8"/>
      <c r="N44" s="8"/>
      <c r="O44" s="9"/>
      <c r="P44" s="10"/>
      <c r="Q44" s="10"/>
      <c r="R44" s="10"/>
      <c r="S44" s="10"/>
      <c r="T44" s="10"/>
      <c r="U44" s="10"/>
      <c r="V44" s="10"/>
      <c r="W44" s="10"/>
      <c r="X44" s="10"/>
      <c r="Y44" s="9"/>
    </row>
    <row r="45" spans="1:25" x14ac:dyDescent="0.25">
      <c r="A45" s="18" t="s">
        <v>15</v>
      </c>
      <c r="B45" s="18"/>
      <c r="C45" s="19">
        <v>6</v>
      </c>
      <c r="D45" s="19">
        <v>97</v>
      </c>
      <c r="E45" s="19">
        <v>111</v>
      </c>
      <c r="F45" s="19">
        <v>98</v>
      </c>
      <c r="G45" s="19">
        <v>65</v>
      </c>
      <c r="H45" s="19">
        <v>9</v>
      </c>
      <c r="I45" s="19"/>
      <c r="J45" s="19">
        <f>SUM(C45:I45)</f>
        <v>386</v>
      </c>
      <c r="K45" s="8"/>
      <c r="L45" s="8"/>
      <c r="M45" s="8"/>
      <c r="N45" s="8"/>
      <c r="O45" s="9"/>
      <c r="P45" s="10"/>
      <c r="Q45" s="10"/>
      <c r="R45" s="10"/>
      <c r="S45" s="10"/>
      <c r="T45" s="10"/>
      <c r="U45" s="10"/>
      <c r="V45" s="10"/>
      <c r="W45" s="10"/>
      <c r="X45" s="10"/>
      <c r="Y45" s="9"/>
    </row>
    <row r="46" spans="1:25" x14ac:dyDescent="0.25">
      <c r="A46" s="18" t="s">
        <v>13</v>
      </c>
      <c r="B46" s="18"/>
      <c r="C46" s="19">
        <v>8</v>
      </c>
      <c r="D46" s="19">
        <v>11</v>
      </c>
      <c r="E46" s="19">
        <v>37</v>
      </c>
      <c r="F46" s="19">
        <v>57</v>
      </c>
      <c r="G46" s="19">
        <v>18</v>
      </c>
      <c r="H46" s="19">
        <v>42</v>
      </c>
      <c r="I46" s="19"/>
      <c r="J46" s="19">
        <f t="shared" ref="J46:J47" si="3">SUM(C46:I46)</f>
        <v>173</v>
      </c>
      <c r="K46" s="8"/>
      <c r="L46" s="8"/>
      <c r="M46" s="8"/>
      <c r="N46" s="8"/>
      <c r="O46" s="9"/>
      <c r="P46" s="10"/>
      <c r="Q46" s="10"/>
      <c r="R46" s="10"/>
      <c r="S46" s="10"/>
      <c r="T46" s="10"/>
      <c r="U46" s="10"/>
      <c r="V46" s="10"/>
      <c r="W46" s="10"/>
      <c r="X46" s="10"/>
      <c r="Y46" s="9"/>
    </row>
    <row r="47" spans="1:25" x14ac:dyDescent="0.25">
      <c r="A47" s="18" t="s">
        <v>16</v>
      </c>
      <c r="B47" s="18"/>
      <c r="C47" s="19">
        <v>34</v>
      </c>
      <c r="D47" s="19">
        <v>102</v>
      </c>
      <c r="E47" s="19">
        <v>7</v>
      </c>
      <c r="F47" s="19">
        <v>6</v>
      </c>
      <c r="G47" s="19">
        <v>54</v>
      </c>
      <c r="H47" s="19">
        <v>56</v>
      </c>
      <c r="I47" s="19"/>
      <c r="J47" s="19">
        <f t="shared" si="3"/>
        <v>259</v>
      </c>
      <c r="K47" s="8"/>
      <c r="L47" s="8"/>
      <c r="M47" s="8"/>
      <c r="N47" s="8"/>
      <c r="O47" s="9"/>
      <c r="P47" s="10"/>
      <c r="Q47" s="10"/>
      <c r="R47" s="10"/>
      <c r="S47" s="10"/>
      <c r="T47" s="10"/>
      <c r="U47" s="10"/>
      <c r="V47" s="10"/>
      <c r="W47" s="10"/>
      <c r="X47" s="10"/>
      <c r="Y47" s="9"/>
    </row>
    <row r="48" spans="1:25" x14ac:dyDescent="0.25">
      <c r="A48" s="18"/>
      <c r="B48" s="18"/>
      <c r="C48" s="19"/>
      <c r="D48" s="19"/>
      <c r="E48" s="19"/>
      <c r="F48" s="19"/>
      <c r="G48" s="19"/>
      <c r="H48" s="19"/>
      <c r="I48" s="19"/>
      <c r="J48" s="19"/>
      <c r="K48" s="8"/>
      <c r="L48" s="8"/>
      <c r="M48" s="8"/>
      <c r="N48" s="8"/>
      <c r="O48" s="9"/>
      <c r="P48" s="10"/>
      <c r="Q48" s="10"/>
      <c r="R48" s="10"/>
      <c r="S48" s="10"/>
      <c r="T48" s="10"/>
      <c r="U48" s="10"/>
      <c r="V48" s="10"/>
      <c r="W48" s="10"/>
      <c r="X48" s="10"/>
      <c r="Y48" s="9"/>
    </row>
    <row r="49" spans="1:25" x14ac:dyDescent="0.25">
      <c r="A49" s="18" t="s">
        <v>9</v>
      </c>
      <c r="B49" s="18"/>
      <c r="C49" s="19">
        <f t="shared" ref="C49:H49" si="4">SUM(C45:C48)</f>
        <v>48</v>
      </c>
      <c r="D49" s="19">
        <f t="shared" si="4"/>
        <v>210</v>
      </c>
      <c r="E49" s="19">
        <f t="shared" si="4"/>
        <v>155</v>
      </c>
      <c r="F49" s="19">
        <f t="shared" si="4"/>
        <v>161</v>
      </c>
      <c r="G49" s="19">
        <f t="shared" si="4"/>
        <v>137</v>
      </c>
      <c r="H49" s="19">
        <f t="shared" si="4"/>
        <v>107</v>
      </c>
      <c r="I49" s="19"/>
      <c r="J49" s="19">
        <f>SUM(J45:J48)</f>
        <v>818</v>
      </c>
      <c r="K49" s="8"/>
      <c r="L49" s="8"/>
      <c r="M49" s="8"/>
      <c r="N49" s="8"/>
      <c r="O49" s="9"/>
      <c r="P49" s="10"/>
      <c r="Q49" s="10"/>
      <c r="R49" s="10"/>
      <c r="S49" s="10"/>
      <c r="T49" s="10"/>
      <c r="U49" s="10"/>
      <c r="V49" s="10"/>
      <c r="W49" s="10"/>
      <c r="X49" s="10"/>
      <c r="Y49" s="9">
        <f>SUM(J49)</f>
        <v>818</v>
      </c>
    </row>
    <row r="50" spans="1:25" x14ac:dyDescent="0.25">
      <c r="A50" s="20"/>
      <c r="B50" s="7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9"/>
      <c r="P50" s="10"/>
      <c r="Q50" s="10"/>
      <c r="R50" s="10"/>
      <c r="S50" s="10"/>
      <c r="T50" s="10"/>
      <c r="U50" s="10"/>
      <c r="V50" s="10"/>
      <c r="W50" s="10"/>
      <c r="X50" s="10"/>
      <c r="Y50" s="9"/>
    </row>
    <row r="51" spans="1:25" x14ac:dyDescent="0.25">
      <c r="A51" s="7"/>
      <c r="B51" s="7"/>
      <c r="C51" s="8"/>
      <c r="D51" s="8"/>
      <c r="E51" s="8"/>
      <c r="F51" s="8"/>
      <c r="G51" s="8"/>
      <c r="H51" s="8"/>
      <c r="I51" s="1"/>
      <c r="J51" s="1" t="s">
        <v>316</v>
      </c>
      <c r="K51" s="1"/>
      <c r="L51" s="8"/>
      <c r="M51" s="8"/>
      <c r="N51" s="8"/>
      <c r="O51" s="9"/>
      <c r="P51" s="10"/>
      <c r="Q51" s="10"/>
      <c r="R51" s="10"/>
      <c r="S51" s="10"/>
      <c r="T51" s="10"/>
      <c r="U51" s="10"/>
      <c r="V51" s="10"/>
      <c r="W51" s="10"/>
      <c r="X51" s="10"/>
      <c r="Y51" s="9"/>
    </row>
    <row r="52" spans="1:25" x14ac:dyDescent="0.25">
      <c r="A52" s="17" t="s">
        <v>17</v>
      </c>
      <c r="B52" s="7"/>
      <c r="C52" s="8"/>
      <c r="D52" s="8"/>
      <c r="E52" s="8"/>
      <c r="F52" s="8"/>
      <c r="G52" s="8"/>
      <c r="H52" s="8"/>
      <c r="I52" s="8"/>
      <c r="J52" s="16">
        <v>30.95</v>
      </c>
      <c r="K52" s="8"/>
      <c r="M52" s="8"/>
      <c r="N52" s="8"/>
      <c r="O52" s="9"/>
      <c r="P52" s="10"/>
      <c r="Q52" s="10"/>
      <c r="R52" s="10"/>
      <c r="S52" s="10"/>
      <c r="T52" s="10"/>
      <c r="U52" s="10"/>
      <c r="V52" s="10"/>
      <c r="W52" s="10"/>
      <c r="X52" s="10"/>
      <c r="Y52" s="9"/>
    </row>
    <row r="53" spans="1:25" x14ac:dyDescent="0.25">
      <c r="A53" s="18" t="s">
        <v>1</v>
      </c>
      <c r="B53" s="18"/>
      <c r="C53" s="19" t="s">
        <v>2</v>
      </c>
      <c r="D53" s="19" t="s">
        <v>3</v>
      </c>
      <c r="E53" s="19" t="s">
        <v>4</v>
      </c>
      <c r="F53" s="19" t="s">
        <v>5</v>
      </c>
      <c r="G53" s="19" t="s">
        <v>6</v>
      </c>
      <c r="H53" s="19" t="s">
        <v>7</v>
      </c>
      <c r="I53" s="19"/>
      <c r="J53" s="19" t="s">
        <v>9</v>
      </c>
      <c r="K53" s="8"/>
      <c r="L53" s="8"/>
      <c r="M53" s="8"/>
      <c r="N53" s="8"/>
      <c r="O53" s="9"/>
      <c r="P53" s="10"/>
      <c r="Q53" s="10"/>
      <c r="R53" s="10"/>
      <c r="S53" s="10"/>
      <c r="T53" s="10"/>
      <c r="U53" s="10"/>
      <c r="V53" s="10"/>
      <c r="W53" s="10"/>
      <c r="X53" s="10"/>
      <c r="Y53" s="9"/>
    </row>
    <row r="54" spans="1:25" x14ac:dyDescent="0.25">
      <c r="A54" s="18"/>
      <c r="B54" s="18"/>
      <c r="C54" s="19"/>
      <c r="D54" s="19"/>
      <c r="E54" s="19"/>
      <c r="F54" s="19"/>
      <c r="G54" s="19"/>
      <c r="H54" s="19"/>
      <c r="I54" s="19"/>
      <c r="J54" s="19"/>
      <c r="K54" s="8"/>
      <c r="L54" s="8"/>
      <c r="M54" s="8"/>
      <c r="N54" s="8"/>
      <c r="O54" s="9"/>
      <c r="P54" s="10"/>
      <c r="Q54" s="10"/>
      <c r="R54" s="10"/>
      <c r="S54" s="10"/>
      <c r="T54" s="10"/>
      <c r="U54" s="10"/>
      <c r="V54" s="10"/>
      <c r="W54" s="10"/>
      <c r="X54" s="10"/>
      <c r="Y54" s="9"/>
    </row>
    <row r="55" spans="1:25" x14ac:dyDescent="0.25">
      <c r="A55" s="18" t="s">
        <v>15</v>
      </c>
      <c r="B55" s="18"/>
      <c r="C55" s="19">
        <v>37</v>
      </c>
      <c r="D55" s="19">
        <v>114</v>
      </c>
      <c r="E55" s="19">
        <v>59</v>
      </c>
      <c r="F55" s="19">
        <v>69</v>
      </c>
      <c r="G55" s="19">
        <v>15</v>
      </c>
      <c r="H55" s="19">
        <v>20</v>
      </c>
      <c r="I55" s="19"/>
      <c r="J55" s="19">
        <f>SUM(C55:I55)</f>
        <v>314</v>
      </c>
      <c r="K55" s="8"/>
      <c r="L55" s="8"/>
      <c r="M55" s="8"/>
      <c r="N55" s="8"/>
      <c r="O55" s="9"/>
      <c r="P55" s="10"/>
      <c r="Q55" s="10"/>
      <c r="R55" s="10"/>
      <c r="S55" s="10"/>
      <c r="T55" s="10"/>
      <c r="U55" s="10"/>
      <c r="V55" s="10"/>
      <c r="W55" s="10"/>
      <c r="X55" s="10"/>
      <c r="Y55" s="9">
        <f>SUM(J55)</f>
        <v>314</v>
      </c>
    </row>
    <row r="56" spans="1:25" x14ac:dyDescent="0.25">
      <c r="A56" s="18"/>
      <c r="B56" s="18"/>
      <c r="C56" s="19"/>
      <c r="D56" s="19"/>
      <c r="E56" s="19"/>
      <c r="F56" s="19"/>
      <c r="G56" s="19"/>
      <c r="H56" s="19"/>
      <c r="I56" s="19"/>
      <c r="J56" s="19"/>
      <c r="K56" s="8"/>
      <c r="L56" s="8"/>
      <c r="M56" s="8"/>
      <c r="N56" s="8"/>
      <c r="O56" s="9"/>
      <c r="P56" s="10"/>
      <c r="Q56" s="10"/>
      <c r="R56" s="10"/>
      <c r="S56" s="10"/>
      <c r="T56" s="10"/>
      <c r="U56" s="10"/>
      <c r="V56" s="10"/>
      <c r="W56" s="10"/>
      <c r="X56" s="10"/>
      <c r="Y56" s="9"/>
    </row>
    <row r="57" spans="1:25" x14ac:dyDescent="0.25">
      <c r="A57" s="20"/>
      <c r="B57" s="7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9"/>
      <c r="P57" s="10"/>
      <c r="Q57" s="10"/>
      <c r="R57" s="10"/>
      <c r="S57" s="10"/>
      <c r="T57" s="10"/>
      <c r="U57" s="10"/>
      <c r="V57" s="10"/>
      <c r="W57" s="10"/>
      <c r="X57" s="10"/>
      <c r="Y57" s="9"/>
    </row>
    <row r="58" spans="1:25" x14ac:dyDescent="0.25">
      <c r="A58" s="7"/>
      <c r="B58" s="7"/>
      <c r="C58" s="8"/>
      <c r="D58" s="8"/>
      <c r="E58" s="8"/>
      <c r="F58" s="8"/>
      <c r="G58" s="1"/>
      <c r="H58" s="1" t="s">
        <v>316</v>
      </c>
      <c r="I58" s="1"/>
      <c r="J58" s="8"/>
      <c r="K58" s="8"/>
      <c r="L58" s="8"/>
      <c r="M58" s="8"/>
      <c r="N58" s="8"/>
      <c r="O58" s="9"/>
      <c r="P58" s="10"/>
      <c r="Q58" s="10"/>
      <c r="R58" s="10"/>
      <c r="S58" s="10"/>
      <c r="T58" s="10"/>
      <c r="U58" s="10"/>
      <c r="V58" s="10"/>
      <c r="W58" s="10"/>
      <c r="X58" s="10"/>
      <c r="Y58" s="9"/>
    </row>
    <row r="59" spans="1:25" ht="15.75" x14ac:dyDescent="0.25">
      <c r="A59" s="22" t="s">
        <v>97</v>
      </c>
      <c r="B59" s="23"/>
      <c r="C59" s="23"/>
      <c r="D59" s="23"/>
      <c r="E59" s="23"/>
      <c r="F59" s="23"/>
      <c r="G59" s="23"/>
      <c r="H59" s="24">
        <v>14.95</v>
      </c>
      <c r="J59" s="8"/>
      <c r="K59" s="8"/>
      <c r="L59" s="8"/>
      <c r="M59" s="8"/>
      <c r="N59" s="8"/>
      <c r="O59" s="9"/>
      <c r="P59" s="10"/>
      <c r="Q59" s="10"/>
      <c r="R59" s="10"/>
      <c r="S59" s="10"/>
      <c r="T59" s="10"/>
      <c r="U59" s="10"/>
      <c r="V59" s="10"/>
      <c r="W59" s="10"/>
      <c r="X59" s="10"/>
      <c r="Y59" s="9"/>
    </row>
    <row r="60" spans="1:25" ht="15.75" x14ac:dyDescent="0.25">
      <c r="A60" s="25" t="s">
        <v>1</v>
      </c>
      <c r="B60" s="26"/>
      <c r="C60" s="26" t="s">
        <v>3</v>
      </c>
      <c r="D60" s="26" t="s">
        <v>4</v>
      </c>
      <c r="E60" s="26" t="s">
        <v>6</v>
      </c>
      <c r="F60" s="26" t="s">
        <v>7</v>
      </c>
      <c r="G60" s="26"/>
      <c r="H60" s="26" t="s">
        <v>9</v>
      </c>
      <c r="J60" s="8"/>
      <c r="K60" s="8"/>
      <c r="L60" s="8"/>
      <c r="M60" s="8"/>
      <c r="N60" s="8"/>
      <c r="O60" s="9"/>
      <c r="P60" s="10"/>
      <c r="Q60" s="10"/>
      <c r="R60" s="10"/>
      <c r="S60" s="10"/>
      <c r="T60" s="10"/>
      <c r="U60" s="10"/>
      <c r="V60" s="10"/>
      <c r="W60" s="10"/>
      <c r="X60" s="10"/>
      <c r="Y60" s="9"/>
    </row>
    <row r="61" spans="1:25" ht="15.75" x14ac:dyDescent="0.25">
      <c r="A61" s="25"/>
      <c r="B61" s="26"/>
      <c r="C61" s="26"/>
      <c r="D61" s="26"/>
      <c r="E61" s="26"/>
      <c r="F61" s="26"/>
      <c r="G61" s="26"/>
      <c r="H61" s="26"/>
      <c r="J61" s="8"/>
      <c r="K61" s="8"/>
      <c r="L61" s="8"/>
      <c r="M61" s="8"/>
      <c r="N61" s="8"/>
      <c r="O61" s="9"/>
      <c r="P61" s="10"/>
      <c r="Q61" s="10"/>
      <c r="R61" s="10"/>
      <c r="S61" s="10"/>
      <c r="T61" s="10"/>
      <c r="U61" s="10"/>
      <c r="V61" s="10"/>
      <c r="W61" s="10"/>
      <c r="X61" s="10"/>
      <c r="Y61" s="9"/>
    </row>
    <row r="62" spans="1:25" ht="15.75" x14ac:dyDescent="0.25">
      <c r="A62" s="25" t="s">
        <v>98</v>
      </c>
      <c r="B62" s="26"/>
      <c r="C62" s="26">
        <v>8</v>
      </c>
      <c r="D62" s="26">
        <v>5</v>
      </c>
      <c r="E62" s="26">
        <v>4</v>
      </c>
      <c r="F62" s="26">
        <v>10</v>
      </c>
      <c r="G62" s="26"/>
      <c r="H62" s="26">
        <f>SUM(C62:G62)</f>
        <v>27</v>
      </c>
      <c r="J62" s="8"/>
      <c r="K62" s="8"/>
      <c r="L62" s="8"/>
      <c r="M62" s="8"/>
      <c r="N62" s="8"/>
      <c r="O62" s="9"/>
      <c r="P62" s="10"/>
      <c r="Q62" s="10"/>
      <c r="R62" s="10"/>
      <c r="S62" s="10"/>
      <c r="T62" s="10"/>
      <c r="U62" s="10"/>
      <c r="V62" s="10"/>
      <c r="W62" s="10"/>
      <c r="X62" s="10"/>
      <c r="Y62" s="9">
        <f>SUM(H62)</f>
        <v>27</v>
      </c>
    </row>
    <row r="63" spans="1:25" ht="15.75" x14ac:dyDescent="0.25">
      <c r="A63" s="25"/>
      <c r="B63" s="26"/>
      <c r="C63" s="26"/>
      <c r="D63" s="26"/>
      <c r="E63" s="26"/>
      <c r="F63" s="26"/>
      <c r="G63" s="26"/>
      <c r="H63" s="26"/>
      <c r="J63" s="8"/>
      <c r="K63" s="8"/>
      <c r="L63" s="8"/>
      <c r="M63" s="8"/>
      <c r="N63" s="8"/>
      <c r="O63" s="9"/>
      <c r="P63" s="10"/>
      <c r="Q63" s="10"/>
      <c r="R63" s="10"/>
      <c r="S63" s="10"/>
      <c r="T63" s="10"/>
      <c r="U63" s="10"/>
      <c r="V63" s="10"/>
      <c r="W63" s="10"/>
      <c r="X63" s="10"/>
      <c r="Y63" s="9"/>
    </row>
    <row r="64" spans="1:25" x14ac:dyDescent="0.25">
      <c r="A64" s="20"/>
      <c r="B64" s="7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9"/>
      <c r="P64" s="10"/>
      <c r="Q64" s="10"/>
      <c r="R64" s="10"/>
      <c r="S64" s="10"/>
      <c r="T64" s="10"/>
      <c r="U64" s="10"/>
      <c r="V64" s="10"/>
      <c r="W64" s="10"/>
      <c r="X64" s="10"/>
      <c r="Y64" s="9"/>
    </row>
    <row r="65" spans="1:25" x14ac:dyDescent="0.25">
      <c r="A65" s="7"/>
      <c r="B65" s="7"/>
      <c r="C65" s="8"/>
      <c r="D65" s="8"/>
      <c r="E65" s="1"/>
      <c r="F65" s="1" t="s">
        <v>316</v>
      </c>
      <c r="G65" s="1"/>
      <c r="H65" s="8"/>
      <c r="I65" s="8"/>
      <c r="J65" s="8"/>
      <c r="K65" s="8"/>
      <c r="L65" s="8"/>
      <c r="M65" s="8"/>
      <c r="N65" s="8"/>
      <c r="O65" s="9"/>
      <c r="P65" s="10"/>
      <c r="Q65" s="10"/>
      <c r="R65" s="10"/>
      <c r="S65" s="10"/>
      <c r="T65" s="10"/>
      <c r="U65" s="10"/>
      <c r="V65" s="10"/>
      <c r="W65" s="10"/>
      <c r="X65" s="10"/>
      <c r="Y65" s="9"/>
    </row>
    <row r="66" spans="1:25" x14ac:dyDescent="0.25">
      <c r="A66" s="21" t="s">
        <v>169</v>
      </c>
      <c r="C66" s="12"/>
      <c r="D66" s="12"/>
      <c r="E66" s="12"/>
      <c r="F66" s="3">
        <v>45.64</v>
      </c>
      <c r="G66" s="12"/>
      <c r="H66" s="12"/>
      <c r="J66" s="12"/>
      <c r="K66" s="12"/>
      <c r="L66" s="12"/>
      <c r="M66" s="12"/>
      <c r="N66" s="12"/>
      <c r="O66" s="13"/>
      <c r="P66" s="10"/>
      <c r="Q66" s="10"/>
      <c r="R66" s="10"/>
      <c r="S66" s="10"/>
      <c r="T66" s="10"/>
      <c r="U66" s="10"/>
      <c r="V66" s="10"/>
      <c r="W66" s="10"/>
      <c r="X66" s="10"/>
      <c r="Y66" s="9"/>
    </row>
    <row r="67" spans="1:25" x14ac:dyDescent="0.25">
      <c r="A67" s="14" t="s">
        <v>1</v>
      </c>
      <c r="B67" s="14"/>
      <c r="C67" s="15" t="s">
        <v>3</v>
      </c>
      <c r="D67" s="15" t="s">
        <v>7</v>
      </c>
      <c r="E67" s="15"/>
      <c r="F67" s="15" t="s">
        <v>9</v>
      </c>
      <c r="G67" s="12"/>
      <c r="H67" s="12"/>
      <c r="I67" s="12"/>
      <c r="J67" s="12"/>
      <c r="K67" s="12"/>
      <c r="L67" s="12"/>
      <c r="M67" s="12"/>
      <c r="N67" s="12"/>
      <c r="O67" s="13"/>
      <c r="P67" s="10"/>
      <c r="Q67" s="10"/>
      <c r="R67" s="10"/>
      <c r="S67" s="10"/>
      <c r="T67" s="10"/>
      <c r="U67" s="10"/>
      <c r="V67" s="10"/>
      <c r="W67" s="10"/>
      <c r="X67" s="10"/>
      <c r="Y67" s="9"/>
    </row>
    <row r="68" spans="1:25" x14ac:dyDescent="0.25">
      <c r="A68" s="14"/>
      <c r="B68" s="14"/>
      <c r="C68" s="15"/>
      <c r="D68" s="15"/>
      <c r="E68" s="15"/>
      <c r="F68" s="15"/>
      <c r="G68" s="12"/>
      <c r="H68" s="12"/>
      <c r="I68" s="12"/>
      <c r="J68" s="12"/>
      <c r="K68" s="12"/>
      <c r="L68" s="12"/>
      <c r="M68" s="12"/>
      <c r="N68" s="12"/>
      <c r="O68" s="13"/>
      <c r="P68" s="10"/>
      <c r="Q68" s="10"/>
      <c r="R68" s="10"/>
      <c r="S68" s="10"/>
      <c r="T68" s="10"/>
      <c r="U68" s="10"/>
      <c r="V68" s="13"/>
      <c r="W68" s="10"/>
      <c r="X68" s="10"/>
      <c r="Y68" s="9"/>
    </row>
    <row r="69" spans="1:25" x14ac:dyDescent="0.25">
      <c r="A69" s="14" t="s">
        <v>15</v>
      </c>
      <c r="B69" s="14"/>
      <c r="C69" s="15">
        <v>53</v>
      </c>
      <c r="D69" s="15">
        <v>18</v>
      </c>
      <c r="E69" s="15"/>
      <c r="F69" s="15">
        <f>SUM(C69:D69)</f>
        <v>71</v>
      </c>
      <c r="G69" s="12"/>
      <c r="H69" s="12"/>
      <c r="I69" s="12"/>
      <c r="J69" s="12"/>
      <c r="K69" s="12"/>
      <c r="L69" s="12"/>
      <c r="M69" s="12"/>
      <c r="N69" s="12"/>
      <c r="P69" s="10"/>
      <c r="Q69" s="10"/>
      <c r="R69" s="10"/>
      <c r="S69" s="10"/>
      <c r="T69" s="10"/>
      <c r="U69" s="10"/>
      <c r="V69" s="10"/>
      <c r="W69" s="10"/>
      <c r="X69" s="10"/>
      <c r="Y69" s="9">
        <f>SUM(F69)</f>
        <v>71</v>
      </c>
    </row>
    <row r="70" spans="1:25" x14ac:dyDescent="0.25">
      <c r="A70" s="14"/>
      <c r="B70" s="14"/>
      <c r="C70" s="15"/>
      <c r="D70" s="15"/>
      <c r="E70" s="15"/>
      <c r="F70" s="15"/>
      <c r="G70" s="12"/>
      <c r="H70" s="12"/>
      <c r="I70" s="12"/>
      <c r="J70" s="12"/>
      <c r="K70" s="12"/>
      <c r="L70" s="12"/>
      <c r="M70" s="12"/>
      <c r="N70" s="12"/>
      <c r="O70" s="13"/>
      <c r="P70" s="10"/>
      <c r="Q70" s="10"/>
      <c r="R70" s="10"/>
      <c r="S70" s="10"/>
      <c r="T70" s="10"/>
      <c r="U70" s="10"/>
      <c r="V70" s="10"/>
      <c r="W70" s="10"/>
      <c r="X70" s="10"/>
      <c r="Y70" s="9"/>
    </row>
    <row r="71" spans="1:25" x14ac:dyDescent="0.25">
      <c r="A71" s="20"/>
      <c r="B71" s="7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3"/>
      <c r="P71" s="10"/>
      <c r="Q71" s="10"/>
      <c r="R71" s="10"/>
      <c r="S71" s="10"/>
      <c r="T71" s="10"/>
      <c r="U71" s="10"/>
      <c r="V71" s="10"/>
      <c r="W71" s="10"/>
      <c r="X71" s="10"/>
      <c r="Y71" s="9"/>
    </row>
    <row r="72" spans="1:25" x14ac:dyDescent="0.25">
      <c r="C72" s="12"/>
      <c r="D72" s="12"/>
      <c r="E72" s="1"/>
      <c r="F72" s="1" t="s">
        <v>316</v>
      </c>
      <c r="G72" s="1"/>
      <c r="H72" s="12"/>
      <c r="I72" s="12"/>
      <c r="J72" s="12"/>
      <c r="K72" s="12"/>
      <c r="L72" s="12"/>
      <c r="M72" s="12"/>
      <c r="N72" s="12"/>
      <c r="O72" s="13"/>
      <c r="P72" s="10"/>
      <c r="Q72" s="10"/>
      <c r="R72" s="10"/>
      <c r="S72" s="10"/>
      <c r="T72" s="10"/>
      <c r="U72" s="10"/>
      <c r="V72" s="10"/>
      <c r="W72" s="10"/>
      <c r="X72" s="10"/>
      <c r="Y72" s="9"/>
    </row>
    <row r="73" spans="1:25" x14ac:dyDescent="0.25">
      <c r="A73" s="21" t="s">
        <v>170</v>
      </c>
      <c r="C73" s="12"/>
      <c r="D73" s="12"/>
      <c r="E73" s="12"/>
      <c r="F73" s="3">
        <v>42.79</v>
      </c>
      <c r="H73" s="12"/>
      <c r="J73" s="12"/>
      <c r="K73" s="12"/>
      <c r="L73" s="12"/>
      <c r="M73" s="12"/>
      <c r="N73" s="12"/>
      <c r="O73" s="13"/>
      <c r="P73" s="10"/>
      <c r="Q73" s="10"/>
      <c r="R73" s="10"/>
      <c r="S73" s="10"/>
      <c r="T73" s="10"/>
      <c r="U73" s="10"/>
      <c r="V73" s="10"/>
      <c r="W73" s="10"/>
      <c r="X73" s="10"/>
      <c r="Y73" s="9"/>
    </row>
    <row r="74" spans="1:25" x14ac:dyDescent="0.25">
      <c r="A74" s="14" t="s">
        <v>1</v>
      </c>
      <c r="B74" s="14"/>
      <c r="C74" s="15" t="s">
        <v>7</v>
      </c>
      <c r="D74" s="15" t="s">
        <v>8</v>
      </c>
      <c r="E74" s="15"/>
      <c r="F74" s="15" t="s">
        <v>9</v>
      </c>
      <c r="G74" s="12"/>
      <c r="H74" s="12"/>
      <c r="I74" s="12"/>
      <c r="J74" s="12"/>
      <c r="K74" s="12"/>
      <c r="L74" s="12"/>
      <c r="M74" s="12"/>
      <c r="N74" s="12"/>
      <c r="O74" s="13"/>
      <c r="P74" s="10"/>
      <c r="Q74" s="10"/>
      <c r="R74" s="10"/>
      <c r="S74" s="10"/>
      <c r="T74" s="10"/>
      <c r="U74" s="10"/>
      <c r="V74" s="13"/>
      <c r="W74" s="10"/>
      <c r="X74" s="10"/>
      <c r="Y74" s="9"/>
    </row>
    <row r="75" spans="1:25" x14ac:dyDescent="0.25">
      <c r="A75" s="14"/>
      <c r="B75" s="14"/>
      <c r="C75" s="15"/>
      <c r="D75" s="15"/>
      <c r="E75" s="15"/>
      <c r="F75" s="15"/>
      <c r="G75" s="12"/>
      <c r="H75" s="12"/>
      <c r="I75" s="12"/>
      <c r="J75" s="12"/>
      <c r="K75" s="12"/>
      <c r="L75" s="12"/>
      <c r="M75" s="12"/>
      <c r="N75" s="12"/>
      <c r="O75" s="13"/>
      <c r="P75" s="10"/>
      <c r="Q75" s="10"/>
      <c r="R75" s="10"/>
      <c r="S75" s="10"/>
      <c r="T75" s="10"/>
      <c r="U75" s="10"/>
      <c r="V75" s="10"/>
      <c r="W75" s="10"/>
      <c r="X75" s="10"/>
      <c r="Y75" s="9"/>
    </row>
    <row r="76" spans="1:25" x14ac:dyDescent="0.25">
      <c r="A76" s="14" t="s">
        <v>151</v>
      </c>
      <c r="B76" s="14"/>
      <c r="C76" s="15">
        <v>74</v>
      </c>
      <c r="D76" s="15">
        <v>44</v>
      </c>
      <c r="E76" s="15"/>
      <c r="F76" s="15">
        <f>SUM(C76:D76)</f>
        <v>118</v>
      </c>
      <c r="G76" s="12"/>
      <c r="H76" s="12"/>
      <c r="I76" s="12"/>
      <c r="J76" s="12"/>
      <c r="K76" s="12"/>
      <c r="L76" s="12"/>
      <c r="M76" s="12"/>
      <c r="N76" s="12"/>
      <c r="P76" s="10"/>
      <c r="Q76" s="10"/>
      <c r="R76" s="10"/>
      <c r="S76" s="10"/>
      <c r="T76" s="10"/>
      <c r="U76" s="10"/>
      <c r="V76" s="10"/>
      <c r="W76" s="10"/>
      <c r="X76" s="10"/>
      <c r="Y76" s="9">
        <f>SUM(F76)</f>
        <v>118</v>
      </c>
    </row>
    <row r="77" spans="1:25" x14ac:dyDescent="0.25">
      <c r="A77" s="14"/>
      <c r="B77" s="14"/>
      <c r="C77" s="15"/>
      <c r="D77" s="15"/>
      <c r="E77" s="15"/>
      <c r="F77" s="15"/>
      <c r="G77" s="12"/>
      <c r="H77" s="12"/>
      <c r="I77" s="12"/>
      <c r="J77" s="12"/>
      <c r="K77" s="12"/>
      <c r="L77" s="12"/>
      <c r="M77" s="12"/>
      <c r="N77" s="12"/>
      <c r="O77" s="13"/>
      <c r="P77" s="10"/>
      <c r="Q77" s="10"/>
      <c r="R77" s="10"/>
      <c r="S77" s="10"/>
      <c r="T77" s="10"/>
      <c r="U77" s="10"/>
      <c r="V77" s="10"/>
      <c r="W77" s="10"/>
      <c r="X77" s="10"/>
      <c r="Y77" s="9"/>
    </row>
    <row r="78" spans="1:25" x14ac:dyDescent="0.25">
      <c r="A78" s="20"/>
      <c r="B78" s="7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3"/>
      <c r="P78" s="10"/>
      <c r="Q78" s="10"/>
      <c r="R78" s="10"/>
      <c r="S78" s="10"/>
      <c r="T78" s="10"/>
      <c r="U78" s="10"/>
      <c r="V78" s="10"/>
      <c r="W78" s="10"/>
      <c r="X78" s="10"/>
      <c r="Y78" s="9"/>
    </row>
    <row r="79" spans="1:25" x14ac:dyDescent="0.25">
      <c r="C79" s="12"/>
      <c r="D79" s="12"/>
      <c r="E79" s="12"/>
      <c r="F79" s="12"/>
      <c r="G79" s="12"/>
      <c r="H79" s="12"/>
      <c r="I79" s="12"/>
      <c r="J79" s="12"/>
      <c r="K79" s="1"/>
      <c r="L79" s="1" t="s">
        <v>316</v>
      </c>
      <c r="M79" s="1"/>
      <c r="N79" s="12"/>
      <c r="O79" s="13"/>
      <c r="P79" s="10"/>
      <c r="Q79" s="10"/>
      <c r="R79" s="10"/>
      <c r="S79" s="10"/>
      <c r="T79" s="10"/>
      <c r="U79" s="10"/>
      <c r="V79" s="10"/>
      <c r="W79" s="10"/>
      <c r="X79" s="10"/>
      <c r="Y79" s="9"/>
    </row>
    <row r="80" spans="1:25" x14ac:dyDescent="0.25">
      <c r="A80" s="17" t="s">
        <v>42</v>
      </c>
      <c r="B80" s="7"/>
      <c r="C80" s="8"/>
      <c r="D80" s="8"/>
      <c r="E80" s="8"/>
      <c r="F80" s="8"/>
      <c r="G80" s="8"/>
      <c r="H80" s="8"/>
      <c r="I80" s="8"/>
      <c r="J80" s="8"/>
      <c r="K80" s="8"/>
      <c r="L80" s="16">
        <v>15.95</v>
      </c>
      <c r="M80" s="8"/>
      <c r="N80" s="8"/>
      <c r="O80" s="9"/>
      <c r="P80" s="10"/>
      <c r="Q80" s="10"/>
      <c r="R80" s="10"/>
      <c r="S80" s="10"/>
      <c r="T80" s="10"/>
      <c r="U80" s="10"/>
      <c r="V80" s="10"/>
      <c r="W80" s="10"/>
      <c r="X80" s="10"/>
      <c r="Y80" s="9"/>
    </row>
    <row r="81" spans="1:25" x14ac:dyDescent="0.25">
      <c r="A81" s="18" t="s">
        <v>1</v>
      </c>
      <c r="B81" s="18"/>
      <c r="C81" s="19" t="s">
        <v>2</v>
      </c>
      <c r="D81" s="19" t="s">
        <v>3</v>
      </c>
      <c r="E81" s="19" t="s">
        <v>4</v>
      </c>
      <c r="F81" s="19" t="s">
        <v>5</v>
      </c>
      <c r="G81" s="19" t="s">
        <v>6</v>
      </c>
      <c r="H81" s="19" t="s">
        <v>7</v>
      </c>
      <c r="I81" s="19" t="s">
        <v>8</v>
      </c>
      <c r="J81" s="19" t="s">
        <v>28</v>
      </c>
      <c r="K81" s="19"/>
      <c r="L81" s="19" t="s">
        <v>9</v>
      </c>
      <c r="M81" s="8"/>
      <c r="N81" s="8"/>
      <c r="O81" s="9"/>
      <c r="P81" s="10"/>
      <c r="Q81" s="10"/>
      <c r="R81" s="10"/>
      <c r="S81" s="10"/>
      <c r="T81" s="10"/>
      <c r="U81" s="10"/>
      <c r="V81" s="10"/>
      <c r="W81" s="10"/>
      <c r="X81" s="10"/>
      <c r="Y81" s="9"/>
    </row>
    <row r="82" spans="1:25" x14ac:dyDescent="0.25">
      <c r="A82" s="18"/>
      <c r="B82" s="18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8"/>
      <c r="N82" s="8"/>
      <c r="O82" s="9"/>
      <c r="P82" s="10"/>
      <c r="Q82" s="10"/>
      <c r="R82" s="10"/>
      <c r="S82" s="10"/>
      <c r="T82" s="10"/>
      <c r="U82" s="10"/>
      <c r="V82" s="10"/>
      <c r="W82" s="10"/>
      <c r="X82" s="10"/>
      <c r="Y82" s="9"/>
    </row>
    <row r="83" spans="1:25" x14ac:dyDescent="0.25">
      <c r="A83" s="18" t="s">
        <v>43</v>
      </c>
      <c r="B83" s="18"/>
      <c r="C83" s="19">
        <v>45</v>
      </c>
      <c r="D83" s="19">
        <v>54</v>
      </c>
      <c r="E83" s="19">
        <v>179</v>
      </c>
      <c r="F83" s="19">
        <v>96</v>
      </c>
      <c r="G83" s="19">
        <v>178</v>
      </c>
      <c r="H83" s="19">
        <v>25</v>
      </c>
      <c r="I83" s="19">
        <v>33</v>
      </c>
      <c r="J83" s="19">
        <v>24</v>
      </c>
      <c r="K83" s="19"/>
      <c r="L83" s="19">
        <f>SUM(C83:K83)</f>
        <v>634</v>
      </c>
      <c r="M83" s="8"/>
      <c r="N83" s="8"/>
      <c r="O83" s="9"/>
      <c r="P83" s="10"/>
      <c r="Q83" s="10"/>
      <c r="R83" s="10"/>
      <c r="S83" s="10"/>
      <c r="T83" s="10"/>
      <c r="U83" s="10"/>
      <c r="V83" s="10"/>
      <c r="W83" s="10"/>
      <c r="X83" s="10"/>
      <c r="Y83" s="9"/>
    </row>
    <row r="84" spans="1:25" x14ac:dyDescent="0.25">
      <c r="A84" s="18" t="s">
        <v>33</v>
      </c>
      <c r="B84" s="18"/>
      <c r="C84" s="19">
        <v>14</v>
      </c>
      <c r="D84" s="19">
        <v>5</v>
      </c>
      <c r="E84" s="19">
        <v>19</v>
      </c>
      <c r="F84" s="19">
        <v>20</v>
      </c>
      <c r="G84" s="19">
        <v>11</v>
      </c>
      <c r="H84" s="19">
        <v>20</v>
      </c>
      <c r="I84" s="19">
        <v>28</v>
      </c>
      <c r="J84" s="19">
        <v>15</v>
      </c>
      <c r="K84" s="19"/>
      <c r="L84" s="19">
        <f t="shared" ref="L84:L88" si="5">SUM(C84:K84)</f>
        <v>132</v>
      </c>
      <c r="M84" s="8"/>
      <c r="N84" s="8"/>
      <c r="O84" s="9"/>
      <c r="P84" s="10"/>
      <c r="Q84" s="10"/>
      <c r="R84" s="10"/>
      <c r="S84" s="10"/>
      <c r="T84" s="10"/>
      <c r="U84" s="10"/>
      <c r="V84" s="10"/>
      <c r="W84" s="10"/>
      <c r="X84" s="10"/>
      <c r="Y84" s="9"/>
    </row>
    <row r="85" spans="1:25" x14ac:dyDescent="0.25">
      <c r="A85" s="18" t="s">
        <v>34</v>
      </c>
      <c r="B85" s="18"/>
      <c r="C85" s="19">
        <v>91</v>
      </c>
      <c r="D85" s="19">
        <v>52</v>
      </c>
      <c r="E85" s="19">
        <v>203</v>
      </c>
      <c r="F85" s="19">
        <v>81</v>
      </c>
      <c r="G85" s="19">
        <v>47</v>
      </c>
      <c r="H85" s="19">
        <v>25</v>
      </c>
      <c r="I85" s="19">
        <v>29</v>
      </c>
      <c r="J85" s="19">
        <v>28</v>
      </c>
      <c r="K85" s="19"/>
      <c r="L85" s="19">
        <f t="shared" si="5"/>
        <v>556</v>
      </c>
      <c r="M85" s="8"/>
      <c r="N85" s="8"/>
      <c r="O85" s="9"/>
      <c r="P85" s="10"/>
      <c r="Q85" s="10"/>
      <c r="R85" s="10"/>
      <c r="S85" s="10"/>
      <c r="T85" s="10"/>
      <c r="U85" s="10"/>
      <c r="V85" s="10"/>
      <c r="W85" s="10"/>
      <c r="X85" s="10"/>
      <c r="Y85" s="9"/>
    </row>
    <row r="86" spans="1:25" x14ac:dyDescent="0.25">
      <c r="A86" s="18" t="s">
        <v>38</v>
      </c>
      <c r="B86" s="18"/>
      <c r="C86" s="19">
        <v>240</v>
      </c>
      <c r="D86" s="19">
        <v>35</v>
      </c>
      <c r="E86" s="19">
        <v>39</v>
      </c>
      <c r="F86" s="19">
        <v>6</v>
      </c>
      <c r="G86" s="19">
        <v>12</v>
      </c>
      <c r="H86" s="19">
        <v>6</v>
      </c>
      <c r="I86" s="19">
        <v>7</v>
      </c>
      <c r="J86" s="19">
        <v>20</v>
      </c>
      <c r="K86" s="19"/>
      <c r="L86" s="19">
        <f t="shared" si="5"/>
        <v>365</v>
      </c>
      <c r="M86" s="8"/>
      <c r="N86" s="8"/>
      <c r="O86" s="9"/>
      <c r="P86" s="10"/>
      <c r="Q86" s="10"/>
      <c r="R86" s="10"/>
      <c r="S86" s="10"/>
      <c r="T86" s="10"/>
      <c r="U86" s="10"/>
      <c r="V86" s="10"/>
      <c r="W86" s="10"/>
      <c r="X86" s="10"/>
      <c r="Y86" s="9"/>
    </row>
    <row r="87" spans="1:25" x14ac:dyDescent="0.25">
      <c r="A87" s="18" t="s">
        <v>40</v>
      </c>
      <c r="B87" s="18"/>
      <c r="C87" s="19">
        <v>88</v>
      </c>
      <c r="D87" s="19">
        <v>92</v>
      </c>
      <c r="E87" s="19">
        <v>28</v>
      </c>
      <c r="F87" s="19"/>
      <c r="G87" s="19"/>
      <c r="H87" s="19">
        <v>22</v>
      </c>
      <c r="I87" s="19">
        <v>59</v>
      </c>
      <c r="J87" s="19">
        <v>54</v>
      </c>
      <c r="K87" s="19"/>
      <c r="L87" s="19">
        <f t="shared" si="5"/>
        <v>343</v>
      </c>
      <c r="M87" s="8"/>
      <c r="N87" s="8"/>
      <c r="O87" s="9"/>
      <c r="P87" s="10"/>
      <c r="Q87" s="10"/>
      <c r="R87" s="10"/>
      <c r="S87" s="10"/>
      <c r="T87" s="10"/>
      <c r="U87" s="10"/>
      <c r="V87" s="10"/>
      <c r="W87" s="10"/>
      <c r="X87" s="10"/>
      <c r="Y87" s="9"/>
    </row>
    <row r="88" spans="1:25" x14ac:dyDescent="0.25">
      <c r="A88" s="18" t="s">
        <v>39</v>
      </c>
      <c r="B88" s="18"/>
      <c r="C88" s="19">
        <v>134</v>
      </c>
      <c r="D88" s="19">
        <v>19</v>
      </c>
      <c r="E88" s="19">
        <v>16</v>
      </c>
      <c r="F88" s="19">
        <v>20</v>
      </c>
      <c r="G88" s="19">
        <v>11</v>
      </c>
      <c r="H88" s="19">
        <v>16</v>
      </c>
      <c r="I88" s="19">
        <v>19</v>
      </c>
      <c r="J88" s="19">
        <v>35</v>
      </c>
      <c r="K88" s="19"/>
      <c r="L88" s="19">
        <f t="shared" si="5"/>
        <v>270</v>
      </c>
      <c r="M88" s="8"/>
      <c r="N88" s="8"/>
      <c r="O88" s="9"/>
      <c r="P88" s="10"/>
      <c r="Q88" s="10"/>
      <c r="R88" s="10"/>
      <c r="S88" s="10"/>
      <c r="T88" s="10"/>
      <c r="U88" s="10"/>
      <c r="V88" s="10"/>
      <c r="W88" s="10"/>
      <c r="X88" s="10"/>
      <c r="Y88" s="9"/>
    </row>
    <row r="89" spans="1:25" x14ac:dyDescent="0.25">
      <c r="A89" s="18"/>
      <c r="B89" s="18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8"/>
      <c r="N89" s="8"/>
      <c r="O89" s="9"/>
      <c r="P89" s="10"/>
      <c r="Q89" s="10"/>
      <c r="R89" s="10"/>
      <c r="S89" s="10"/>
      <c r="T89" s="10"/>
      <c r="U89" s="10"/>
      <c r="V89" s="10"/>
      <c r="W89" s="10"/>
      <c r="X89" s="10"/>
      <c r="Y89" s="9"/>
    </row>
    <row r="90" spans="1:25" x14ac:dyDescent="0.25">
      <c r="A90" s="18" t="s">
        <v>9</v>
      </c>
      <c r="B90" s="18"/>
      <c r="C90" s="19">
        <f t="shared" ref="C90:J90" si="6">SUM(C83:C88)</f>
        <v>612</v>
      </c>
      <c r="D90" s="19">
        <f t="shared" si="6"/>
        <v>257</v>
      </c>
      <c r="E90" s="19">
        <f t="shared" si="6"/>
        <v>484</v>
      </c>
      <c r="F90" s="19">
        <f t="shared" si="6"/>
        <v>223</v>
      </c>
      <c r="G90" s="19">
        <f t="shared" si="6"/>
        <v>259</v>
      </c>
      <c r="H90" s="19">
        <f t="shared" si="6"/>
        <v>114</v>
      </c>
      <c r="I90" s="19">
        <f t="shared" si="6"/>
        <v>175</v>
      </c>
      <c r="J90" s="19">
        <f t="shared" si="6"/>
        <v>176</v>
      </c>
      <c r="K90" s="19"/>
      <c r="L90" s="19">
        <f>SUM(L83:L88)</f>
        <v>2300</v>
      </c>
      <c r="M90" s="8"/>
      <c r="N90" s="8"/>
      <c r="O90" s="9"/>
      <c r="P90" s="10"/>
      <c r="Q90" s="10"/>
      <c r="R90" s="10"/>
      <c r="S90" s="10"/>
      <c r="T90" s="10"/>
      <c r="U90" s="10"/>
      <c r="V90" s="10"/>
      <c r="W90" s="10"/>
      <c r="X90" s="10"/>
      <c r="Y90" s="9">
        <f>SUM(L90)</f>
        <v>2300</v>
      </c>
    </row>
    <row r="91" spans="1:25" x14ac:dyDescent="0.25">
      <c r="A91" s="20"/>
      <c r="B91" s="7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9"/>
      <c r="P91" s="10"/>
      <c r="Q91" s="10"/>
      <c r="R91" s="10"/>
      <c r="S91" s="10"/>
      <c r="T91" s="10"/>
      <c r="U91" s="10"/>
      <c r="V91" s="10"/>
      <c r="W91" s="10"/>
      <c r="X91" s="10"/>
      <c r="Y91" s="9"/>
    </row>
    <row r="92" spans="1:25" x14ac:dyDescent="0.25">
      <c r="I92" s="1"/>
      <c r="J92" s="1" t="s">
        <v>316</v>
      </c>
      <c r="K92" s="1"/>
    </row>
    <row r="93" spans="1:25" x14ac:dyDescent="0.25">
      <c r="A93" s="17" t="s">
        <v>50</v>
      </c>
      <c r="B93" s="7"/>
      <c r="C93" s="8"/>
      <c r="D93" s="8"/>
      <c r="E93" s="8"/>
      <c r="F93" s="8"/>
      <c r="G93" s="8"/>
      <c r="H93" s="8"/>
      <c r="I93" s="8"/>
      <c r="J93" s="16">
        <v>19.95</v>
      </c>
      <c r="K93" s="8"/>
      <c r="L93" s="8"/>
      <c r="M93" s="8"/>
      <c r="N93" s="8"/>
      <c r="O93" s="9"/>
      <c r="P93" s="10"/>
      <c r="Q93" s="10"/>
      <c r="R93" s="10"/>
      <c r="S93" s="10"/>
      <c r="T93" s="10"/>
      <c r="U93" s="10"/>
      <c r="V93" s="10"/>
      <c r="W93" s="10"/>
      <c r="X93" s="10"/>
      <c r="Y93" s="9"/>
    </row>
    <row r="94" spans="1:25" x14ac:dyDescent="0.25">
      <c r="A94" s="18" t="s">
        <v>1</v>
      </c>
      <c r="B94" s="18"/>
      <c r="C94" s="19" t="s">
        <v>3</v>
      </c>
      <c r="D94" s="19" t="s">
        <v>4</v>
      </c>
      <c r="E94" s="19" t="s">
        <v>5</v>
      </c>
      <c r="F94" s="19" t="s">
        <v>6</v>
      </c>
      <c r="G94" s="19" t="s">
        <v>7</v>
      </c>
      <c r="H94" s="19" t="s">
        <v>8</v>
      </c>
      <c r="I94" s="19"/>
      <c r="J94" s="19" t="s">
        <v>9</v>
      </c>
      <c r="K94" s="8"/>
      <c r="L94" s="8"/>
      <c r="M94" s="8"/>
      <c r="N94" s="8"/>
      <c r="O94" s="9"/>
      <c r="P94" s="10"/>
      <c r="Q94" s="10"/>
      <c r="R94" s="10"/>
      <c r="S94" s="10"/>
      <c r="T94" s="10"/>
      <c r="U94" s="10"/>
      <c r="V94" s="10"/>
      <c r="W94" s="10"/>
      <c r="X94" s="10"/>
      <c r="Y94" s="9"/>
    </row>
    <row r="95" spans="1:25" x14ac:dyDescent="0.25">
      <c r="A95" s="18"/>
      <c r="B95" s="18"/>
      <c r="C95" s="19"/>
      <c r="D95" s="19"/>
      <c r="E95" s="19"/>
      <c r="F95" s="19"/>
      <c r="G95" s="19"/>
      <c r="H95" s="19"/>
      <c r="I95" s="19"/>
      <c r="J95" s="19"/>
      <c r="K95" s="8"/>
      <c r="L95" s="8"/>
      <c r="M95" s="8"/>
      <c r="N95" s="8"/>
      <c r="O95" s="9"/>
      <c r="P95" s="10"/>
      <c r="Q95" s="10"/>
      <c r="R95" s="10"/>
      <c r="S95" s="10"/>
      <c r="T95" s="10"/>
      <c r="U95" s="10"/>
      <c r="V95" s="10"/>
      <c r="W95" s="10"/>
      <c r="X95" s="10"/>
      <c r="Y95" s="9"/>
    </row>
    <row r="96" spans="1:25" x14ac:dyDescent="0.25">
      <c r="A96" s="18" t="s">
        <v>48</v>
      </c>
      <c r="B96" s="18"/>
      <c r="C96" s="19">
        <v>6</v>
      </c>
      <c r="D96" s="19">
        <v>4</v>
      </c>
      <c r="E96" s="19">
        <v>39</v>
      </c>
      <c r="F96" s="19">
        <v>11</v>
      </c>
      <c r="G96" s="19">
        <v>5</v>
      </c>
      <c r="H96" s="19">
        <v>87</v>
      </c>
      <c r="I96" s="19"/>
      <c r="J96" s="19">
        <f>SUM(C96:I96)</f>
        <v>152</v>
      </c>
      <c r="K96" s="8"/>
      <c r="L96" s="8"/>
      <c r="M96" s="8"/>
      <c r="N96" s="8"/>
      <c r="O96" s="9"/>
      <c r="P96" s="10"/>
      <c r="Q96" s="10"/>
      <c r="R96" s="10"/>
      <c r="S96" s="10"/>
      <c r="T96" s="10"/>
      <c r="U96" s="10"/>
      <c r="V96" s="10"/>
      <c r="W96" s="10"/>
      <c r="X96" s="10"/>
      <c r="Y96" s="9"/>
    </row>
    <row r="97" spans="1:25" x14ac:dyDescent="0.25">
      <c r="A97" s="18" t="s">
        <v>51</v>
      </c>
      <c r="B97" s="18"/>
      <c r="C97" s="19">
        <v>163</v>
      </c>
      <c r="D97" s="19">
        <v>91</v>
      </c>
      <c r="E97" s="19">
        <v>35</v>
      </c>
      <c r="F97" s="19">
        <v>255</v>
      </c>
      <c r="G97" s="19">
        <v>192</v>
      </c>
      <c r="H97" s="19">
        <v>186</v>
      </c>
      <c r="I97" s="19"/>
      <c r="J97" s="19">
        <f>SUM(C97:I97)</f>
        <v>922</v>
      </c>
      <c r="K97" s="8"/>
      <c r="L97" s="8"/>
      <c r="M97" s="8"/>
      <c r="N97" s="8"/>
      <c r="O97" s="9"/>
      <c r="P97" s="10"/>
      <c r="Q97" s="10"/>
      <c r="R97" s="10"/>
      <c r="S97" s="10"/>
      <c r="T97" s="10"/>
      <c r="U97" s="10"/>
      <c r="V97" s="10"/>
      <c r="W97" s="10"/>
      <c r="X97" s="10"/>
      <c r="Y97" s="9"/>
    </row>
    <row r="98" spans="1:25" x14ac:dyDescent="0.25">
      <c r="A98" s="18"/>
      <c r="B98" s="18"/>
      <c r="C98" s="19"/>
      <c r="D98" s="19"/>
      <c r="E98" s="19"/>
      <c r="F98" s="19"/>
      <c r="G98" s="19"/>
      <c r="H98" s="19"/>
      <c r="I98" s="19"/>
      <c r="J98" s="19"/>
      <c r="K98" s="8"/>
      <c r="L98" s="8"/>
      <c r="M98" s="8"/>
      <c r="N98" s="8"/>
      <c r="O98" s="9"/>
      <c r="P98" s="10"/>
      <c r="Q98" s="10"/>
      <c r="R98" s="10"/>
      <c r="S98" s="10"/>
      <c r="T98" s="10"/>
      <c r="U98" s="10"/>
      <c r="V98" s="10"/>
      <c r="W98" s="10"/>
      <c r="X98" s="10"/>
      <c r="Y98" s="9"/>
    </row>
    <row r="99" spans="1:25" x14ac:dyDescent="0.25">
      <c r="A99" s="18" t="s">
        <v>9</v>
      </c>
      <c r="B99" s="18"/>
      <c r="C99" s="19">
        <f t="shared" ref="C99:H99" si="7">SUM(C96:C98)</f>
        <v>169</v>
      </c>
      <c r="D99" s="19">
        <f t="shared" si="7"/>
        <v>95</v>
      </c>
      <c r="E99" s="19">
        <f t="shared" si="7"/>
        <v>74</v>
      </c>
      <c r="F99" s="19">
        <f t="shared" si="7"/>
        <v>266</v>
      </c>
      <c r="G99" s="19">
        <f t="shared" si="7"/>
        <v>197</v>
      </c>
      <c r="H99" s="19">
        <f t="shared" si="7"/>
        <v>273</v>
      </c>
      <c r="I99" s="19"/>
      <c r="J99" s="19">
        <f>SUM(J96:J98)</f>
        <v>1074</v>
      </c>
      <c r="K99" s="8"/>
      <c r="L99" s="8"/>
      <c r="M99" s="8"/>
      <c r="N99" s="8"/>
      <c r="O99" s="9"/>
      <c r="P99" s="10"/>
      <c r="Q99" s="10"/>
      <c r="R99" s="10"/>
      <c r="S99" s="10"/>
      <c r="T99" s="10"/>
      <c r="U99" s="10"/>
      <c r="V99" s="10"/>
      <c r="W99" s="10"/>
      <c r="X99" s="10"/>
      <c r="Y99" s="9">
        <f>SUM(J99)</f>
        <v>1074</v>
      </c>
    </row>
    <row r="100" spans="1:25" x14ac:dyDescent="0.25">
      <c r="A100" s="20"/>
      <c r="B100" s="7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9"/>
      <c r="P100" s="10"/>
      <c r="Q100" s="10"/>
      <c r="R100" s="10"/>
      <c r="S100" s="10"/>
      <c r="T100" s="10"/>
      <c r="U100" s="10"/>
      <c r="V100" s="10"/>
      <c r="W100" s="10"/>
      <c r="X100" s="10"/>
      <c r="Y100" s="9"/>
    </row>
    <row r="101" spans="1:25" x14ac:dyDescent="0.25">
      <c r="G101" s="1"/>
      <c r="H101" s="1" t="s">
        <v>316</v>
      </c>
      <c r="I101" s="1"/>
    </row>
    <row r="102" spans="1:25" x14ac:dyDescent="0.25">
      <c r="A102" s="21" t="s">
        <v>172</v>
      </c>
      <c r="C102" s="12"/>
      <c r="D102" s="12"/>
      <c r="E102" s="12"/>
      <c r="F102" s="12"/>
      <c r="H102" s="3">
        <v>18.96</v>
      </c>
      <c r="I102" s="12"/>
      <c r="J102" s="12"/>
      <c r="K102" s="12"/>
      <c r="L102" s="12"/>
      <c r="M102" s="12"/>
      <c r="N102" s="12"/>
      <c r="O102" s="13"/>
      <c r="V102" s="10"/>
      <c r="W102" s="10"/>
      <c r="X102" s="10"/>
      <c r="Y102" s="9"/>
    </row>
    <row r="103" spans="1:25" x14ac:dyDescent="0.25">
      <c r="A103" s="14" t="s">
        <v>1</v>
      </c>
      <c r="B103" s="14"/>
      <c r="C103" s="15" t="s">
        <v>173</v>
      </c>
      <c r="D103" s="15" t="s">
        <v>4</v>
      </c>
      <c r="E103" s="15" t="s">
        <v>5</v>
      </c>
      <c r="F103" s="15" t="s">
        <v>7</v>
      </c>
      <c r="G103" s="15"/>
      <c r="H103" s="15" t="s">
        <v>9</v>
      </c>
      <c r="I103" s="12"/>
      <c r="J103" s="12"/>
      <c r="L103" s="12"/>
      <c r="M103" s="12"/>
      <c r="N103" s="12"/>
      <c r="O103" s="13"/>
      <c r="V103" s="10"/>
      <c r="W103" s="10"/>
      <c r="X103" s="10"/>
      <c r="Y103" s="9"/>
    </row>
    <row r="104" spans="1:25" x14ac:dyDescent="0.25">
      <c r="A104" s="14"/>
      <c r="B104" s="14"/>
      <c r="C104" s="15"/>
      <c r="D104" s="15"/>
      <c r="E104" s="15"/>
      <c r="F104" s="15"/>
      <c r="G104" s="15"/>
      <c r="H104" s="15"/>
      <c r="I104" s="12"/>
      <c r="J104" s="12"/>
      <c r="K104" s="12"/>
      <c r="L104" s="12"/>
      <c r="M104" s="12"/>
      <c r="N104" s="12"/>
      <c r="O104" s="13"/>
      <c r="V104" s="13"/>
      <c r="W104" s="10"/>
      <c r="X104" s="10"/>
      <c r="Y104" s="9"/>
    </row>
    <row r="105" spans="1:25" x14ac:dyDescent="0.25">
      <c r="A105" s="14" t="s">
        <v>98</v>
      </c>
      <c r="B105" s="14"/>
      <c r="C105" s="15">
        <v>12</v>
      </c>
      <c r="D105" s="15">
        <v>1</v>
      </c>
      <c r="E105" s="15">
        <v>3</v>
      </c>
      <c r="F105" s="15">
        <v>1</v>
      </c>
      <c r="G105" s="15"/>
      <c r="H105" s="15">
        <f>SUM(C105:F105)</f>
        <v>17</v>
      </c>
      <c r="I105" s="12"/>
      <c r="J105" s="12"/>
      <c r="K105" s="12"/>
      <c r="L105" s="12"/>
      <c r="M105" s="12"/>
      <c r="N105" s="12"/>
      <c r="V105" s="10"/>
      <c r="W105" s="10"/>
      <c r="X105" s="10"/>
      <c r="Y105" s="9">
        <f>SUM(H105)</f>
        <v>17</v>
      </c>
    </row>
    <row r="106" spans="1:25" x14ac:dyDescent="0.25">
      <c r="A106" s="14"/>
      <c r="B106" s="14"/>
      <c r="C106" s="15"/>
      <c r="D106" s="15"/>
      <c r="E106" s="15"/>
      <c r="F106" s="15"/>
      <c r="G106" s="15"/>
      <c r="H106" s="15"/>
      <c r="I106" s="12"/>
      <c r="J106" s="12"/>
      <c r="K106" s="12"/>
      <c r="L106" s="12"/>
      <c r="M106" s="12"/>
      <c r="N106" s="12"/>
      <c r="O106" s="13"/>
      <c r="V106" s="10"/>
      <c r="W106" s="10"/>
      <c r="X106" s="10"/>
      <c r="Y106" s="9"/>
    </row>
    <row r="107" spans="1:25" x14ac:dyDescent="0.25">
      <c r="A107" s="20"/>
      <c r="B107" s="7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3"/>
      <c r="V107" s="10"/>
      <c r="W107" s="10"/>
      <c r="X107" s="10"/>
      <c r="Y107" s="9"/>
    </row>
    <row r="108" spans="1:25" x14ac:dyDescent="0.25">
      <c r="C108" s="12"/>
      <c r="D108" s="12"/>
      <c r="E108" s="12"/>
      <c r="F108" s="12"/>
      <c r="G108" s="12"/>
      <c r="H108" s="12"/>
      <c r="I108" s="12"/>
      <c r="J108" s="12"/>
      <c r="K108" s="1"/>
      <c r="L108" s="1" t="s">
        <v>316</v>
      </c>
      <c r="M108" s="1"/>
      <c r="N108" s="12"/>
      <c r="O108" s="13"/>
      <c r="V108" s="10"/>
      <c r="W108" s="10"/>
      <c r="X108" s="10"/>
      <c r="Y108" s="9"/>
    </row>
    <row r="109" spans="1:25" x14ac:dyDescent="0.25">
      <c r="A109" s="17" t="s">
        <v>27</v>
      </c>
      <c r="B109" s="7"/>
      <c r="C109" s="8"/>
      <c r="D109" s="8"/>
      <c r="E109" s="8"/>
      <c r="F109" s="8"/>
      <c r="G109" s="8"/>
      <c r="H109" s="8"/>
      <c r="I109" s="8"/>
      <c r="J109" s="8"/>
      <c r="K109" s="8"/>
      <c r="L109" s="16">
        <v>26.45</v>
      </c>
      <c r="M109" s="8"/>
      <c r="N109" s="8"/>
      <c r="O109" s="9"/>
      <c r="P109" s="10"/>
      <c r="Q109" s="10"/>
      <c r="R109" s="10"/>
      <c r="S109" s="10"/>
      <c r="T109" s="10"/>
      <c r="U109" s="10"/>
      <c r="V109" s="10"/>
      <c r="W109" s="10"/>
      <c r="X109" s="10"/>
      <c r="Y109" s="9"/>
    </row>
    <row r="110" spans="1:25" x14ac:dyDescent="0.25">
      <c r="A110" s="18" t="s">
        <v>1</v>
      </c>
      <c r="B110" s="18"/>
      <c r="C110" s="19" t="s">
        <v>2</v>
      </c>
      <c r="D110" s="19" t="s">
        <v>3</v>
      </c>
      <c r="E110" s="19" t="s">
        <v>4</v>
      </c>
      <c r="F110" s="19" t="s">
        <v>5</v>
      </c>
      <c r="G110" s="19" t="s">
        <v>6</v>
      </c>
      <c r="H110" s="19" t="s">
        <v>7</v>
      </c>
      <c r="I110" s="19" t="s">
        <v>8</v>
      </c>
      <c r="J110" s="19" t="s">
        <v>28</v>
      </c>
      <c r="K110" s="19"/>
      <c r="L110" s="19" t="s">
        <v>9</v>
      </c>
      <c r="M110" s="8"/>
      <c r="N110" s="8"/>
      <c r="O110" s="9"/>
      <c r="P110" s="10"/>
      <c r="Q110" s="10"/>
      <c r="R110" s="10"/>
      <c r="S110" s="10"/>
      <c r="T110" s="10"/>
      <c r="U110" s="10"/>
      <c r="V110" s="10"/>
      <c r="W110" s="10"/>
      <c r="X110" s="10"/>
      <c r="Y110" s="9"/>
    </row>
    <row r="111" spans="1:25" x14ac:dyDescent="0.25">
      <c r="A111" s="18"/>
      <c r="B111" s="18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8"/>
      <c r="N111" s="8"/>
      <c r="O111" s="9"/>
      <c r="P111" s="10"/>
      <c r="Q111" s="10"/>
      <c r="R111" s="10"/>
      <c r="S111" s="10"/>
      <c r="T111" s="10"/>
      <c r="U111" s="10"/>
      <c r="V111" s="10"/>
      <c r="W111" s="10"/>
      <c r="X111" s="10"/>
      <c r="Y111" s="9"/>
    </row>
    <row r="112" spans="1:25" x14ac:dyDescent="0.25">
      <c r="A112" s="18" t="s">
        <v>15</v>
      </c>
      <c r="B112" s="18"/>
      <c r="C112" s="19">
        <v>160</v>
      </c>
      <c r="D112" s="19">
        <v>189</v>
      </c>
      <c r="E112" s="19">
        <v>105</v>
      </c>
      <c r="F112" s="19">
        <v>32</v>
      </c>
      <c r="G112" s="19">
        <v>44</v>
      </c>
      <c r="H112" s="19">
        <v>98</v>
      </c>
      <c r="I112" s="19">
        <v>75</v>
      </c>
      <c r="J112" s="19">
        <v>129</v>
      </c>
      <c r="K112" s="19"/>
      <c r="L112" s="19">
        <f>SUM(C112:K112)</f>
        <v>832</v>
      </c>
      <c r="M112" s="8"/>
      <c r="N112" s="8"/>
      <c r="O112" s="9"/>
      <c r="P112" s="10"/>
      <c r="Q112" s="10"/>
      <c r="R112" s="10"/>
      <c r="S112" s="10"/>
      <c r="T112" s="10"/>
      <c r="U112" s="10"/>
      <c r="V112" s="10"/>
      <c r="W112" s="10"/>
      <c r="X112" s="10"/>
      <c r="Y112" s="9">
        <f>SUM(L112)</f>
        <v>832</v>
      </c>
    </row>
    <row r="113" spans="1:26" x14ac:dyDescent="0.25">
      <c r="A113" s="18"/>
      <c r="B113" s="18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8"/>
      <c r="N113" s="8"/>
      <c r="O113" s="9"/>
      <c r="P113" s="10"/>
      <c r="Q113" s="10"/>
      <c r="R113" s="10"/>
      <c r="S113" s="10"/>
      <c r="T113" s="10"/>
      <c r="U113" s="10"/>
      <c r="V113" s="10"/>
      <c r="W113" s="10"/>
      <c r="X113" s="10"/>
      <c r="Y113" s="9"/>
    </row>
    <row r="114" spans="1:26" x14ac:dyDescent="0.25">
      <c r="A114" s="20"/>
      <c r="B114" s="7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9"/>
      <c r="P114" s="10"/>
      <c r="Q114" s="10"/>
      <c r="R114" s="10"/>
      <c r="S114" s="10"/>
      <c r="T114" s="10"/>
      <c r="U114" s="10"/>
      <c r="V114" s="10"/>
      <c r="W114" s="10"/>
      <c r="X114" s="10"/>
      <c r="Y114" s="9"/>
    </row>
    <row r="115" spans="1:26" x14ac:dyDescent="0.25">
      <c r="A115" s="7"/>
      <c r="B115" s="7"/>
      <c r="C115" s="8"/>
      <c r="D115" s="8"/>
      <c r="E115" s="8"/>
      <c r="F115" s="8"/>
      <c r="G115" s="8"/>
      <c r="H115" s="8"/>
      <c r="I115" s="1"/>
      <c r="J115" s="1" t="s">
        <v>316</v>
      </c>
      <c r="K115" s="1"/>
      <c r="L115" s="8"/>
      <c r="M115" s="8"/>
      <c r="N115" s="8"/>
      <c r="O115" s="9"/>
      <c r="P115" s="10"/>
      <c r="Q115" s="10"/>
      <c r="R115" s="10"/>
      <c r="S115" s="10"/>
      <c r="T115" s="10"/>
      <c r="U115" s="10"/>
      <c r="V115" s="10"/>
      <c r="W115" s="10"/>
      <c r="X115" s="10"/>
      <c r="Y115" s="9"/>
    </row>
    <row r="116" spans="1:26" ht="15.75" x14ac:dyDescent="0.25">
      <c r="A116" s="22" t="s">
        <v>107</v>
      </c>
      <c r="B116" s="23"/>
      <c r="C116" s="23"/>
      <c r="D116" s="23"/>
      <c r="E116" s="23"/>
      <c r="F116" s="23"/>
      <c r="G116" s="23"/>
      <c r="H116" s="23"/>
      <c r="I116" s="23"/>
      <c r="J116" s="24">
        <v>15.5</v>
      </c>
      <c r="K116" s="23"/>
      <c r="L116" s="23"/>
      <c r="M116" s="23"/>
      <c r="N116" s="23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3"/>
      <c r="Z116" s="27"/>
    </row>
    <row r="117" spans="1:26" ht="15.75" x14ac:dyDescent="0.25">
      <c r="A117" s="14" t="s">
        <v>1</v>
      </c>
      <c r="B117" s="15"/>
      <c r="C117" s="15" t="s">
        <v>3</v>
      </c>
      <c r="D117" s="15" t="s">
        <v>4</v>
      </c>
      <c r="E117" s="15" t="s">
        <v>5</v>
      </c>
      <c r="F117" s="15" t="s">
        <v>6</v>
      </c>
      <c r="G117" s="15" t="s">
        <v>7</v>
      </c>
      <c r="H117" s="15" t="s">
        <v>8</v>
      </c>
      <c r="I117" s="15"/>
      <c r="J117" s="15" t="s">
        <v>9</v>
      </c>
      <c r="K117" s="23"/>
      <c r="L117" s="23"/>
      <c r="M117" s="23"/>
      <c r="N117" s="23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3"/>
      <c r="Z117" s="27"/>
    </row>
    <row r="118" spans="1:26" ht="15.75" x14ac:dyDescent="0.25">
      <c r="A118" s="14"/>
      <c r="B118" s="15"/>
      <c r="C118" s="15"/>
      <c r="D118" s="15"/>
      <c r="E118" s="15"/>
      <c r="F118" s="15"/>
      <c r="G118" s="15"/>
      <c r="H118" s="15"/>
      <c r="I118" s="15"/>
      <c r="J118" s="15"/>
      <c r="K118" s="23"/>
      <c r="L118" s="23"/>
      <c r="M118" s="23"/>
      <c r="N118" s="23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3"/>
      <c r="Z118" s="27"/>
    </row>
    <row r="119" spans="1:26" ht="15.75" x14ac:dyDescent="0.25">
      <c r="A119" s="14" t="s">
        <v>108</v>
      </c>
      <c r="B119" s="15"/>
      <c r="C119" s="15">
        <v>6</v>
      </c>
      <c r="D119" s="15"/>
      <c r="E119" s="15">
        <v>4</v>
      </c>
      <c r="F119" s="15">
        <v>24</v>
      </c>
      <c r="G119" s="15">
        <v>13</v>
      </c>
      <c r="H119" s="15">
        <v>47</v>
      </c>
      <c r="I119" s="15"/>
      <c r="J119" s="15">
        <f>SUM(C119:I119)</f>
        <v>94</v>
      </c>
      <c r="K119" s="23"/>
      <c r="L119" s="23"/>
      <c r="M119" s="23"/>
      <c r="N119" s="23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3"/>
      <c r="Z119" s="27"/>
    </row>
    <row r="120" spans="1:26" ht="15.75" x14ac:dyDescent="0.25">
      <c r="A120" s="14" t="s">
        <v>109</v>
      </c>
      <c r="B120" s="15"/>
      <c r="C120" s="15">
        <v>10</v>
      </c>
      <c r="D120" s="15">
        <v>99</v>
      </c>
      <c r="E120" s="15"/>
      <c r="F120" s="15"/>
      <c r="G120" s="15"/>
      <c r="H120" s="15">
        <v>1</v>
      </c>
      <c r="I120" s="15"/>
      <c r="J120" s="15">
        <f>SUM(C120:I120)</f>
        <v>110</v>
      </c>
      <c r="K120" s="23"/>
      <c r="L120" s="23"/>
      <c r="M120" s="23"/>
      <c r="N120" s="23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3"/>
      <c r="Z120" s="27"/>
    </row>
    <row r="121" spans="1:26" ht="15.75" x14ac:dyDescent="0.25">
      <c r="A121" s="14"/>
      <c r="B121" s="15"/>
      <c r="C121" s="15"/>
      <c r="D121" s="15"/>
      <c r="E121" s="15"/>
      <c r="F121" s="15"/>
      <c r="G121" s="15"/>
      <c r="H121" s="15"/>
      <c r="I121" s="15"/>
      <c r="J121" s="15"/>
      <c r="K121" s="23"/>
      <c r="L121" s="23"/>
      <c r="M121" s="23"/>
      <c r="N121" s="23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3"/>
      <c r="Z121" s="27"/>
    </row>
    <row r="122" spans="1:26" ht="15.75" x14ac:dyDescent="0.25">
      <c r="A122" s="14" t="s">
        <v>9</v>
      </c>
      <c r="B122" s="15"/>
      <c r="C122" s="15">
        <f t="shared" ref="C122:H122" si="8">SUM(C119:C121)</f>
        <v>16</v>
      </c>
      <c r="D122" s="15">
        <f t="shared" si="8"/>
        <v>99</v>
      </c>
      <c r="E122" s="15">
        <f t="shared" si="8"/>
        <v>4</v>
      </c>
      <c r="F122" s="15">
        <f>SUM(F119:F121)</f>
        <v>24</v>
      </c>
      <c r="G122" s="15">
        <f t="shared" si="8"/>
        <v>13</v>
      </c>
      <c r="H122" s="15">
        <f t="shared" si="8"/>
        <v>48</v>
      </c>
      <c r="I122" s="15"/>
      <c r="J122" s="15">
        <f>SUM(J119:J121)</f>
        <v>204</v>
      </c>
      <c r="K122" s="23"/>
      <c r="L122" s="23"/>
      <c r="M122" s="23"/>
      <c r="N122" s="23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3">
        <f>SUM(J122)</f>
        <v>204</v>
      </c>
      <c r="Z122" s="27"/>
    </row>
    <row r="123" spans="1:26" ht="15.75" x14ac:dyDescent="0.25">
      <c r="A123" s="20"/>
      <c r="B123" s="7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3"/>
      <c r="Z123" s="27"/>
    </row>
    <row r="124" spans="1:26" ht="15.75" x14ac:dyDescent="0.25">
      <c r="A124" s="27"/>
      <c r="B124" s="23"/>
      <c r="C124" s="23"/>
      <c r="D124" s="23"/>
      <c r="E124" s="23"/>
      <c r="F124" s="1"/>
      <c r="G124" s="1" t="s">
        <v>316</v>
      </c>
      <c r="H124" s="1"/>
      <c r="I124" s="23"/>
      <c r="J124" s="23"/>
      <c r="K124" s="23"/>
      <c r="L124" s="23"/>
      <c r="M124" s="23"/>
      <c r="N124" s="23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3"/>
      <c r="Z124" s="27"/>
    </row>
    <row r="125" spans="1:26" ht="15.75" x14ac:dyDescent="0.25">
      <c r="A125" s="22" t="s">
        <v>113</v>
      </c>
      <c r="B125" s="23"/>
      <c r="C125" s="23"/>
      <c r="D125" s="23"/>
      <c r="E125" s="23"/>
      <c r="F125" s="23"/>
      <c r="G125" s="24">
        <v>26.5</v>
      </c>
      <c r="H125" s="23"/>
      <c r="I125" s="23"/>
      <c r="L125" s="23"/>
      <c r="M125" s="23"/>
      <c r="N125" s="23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3"/>
      <c r="Z125" s="27"/>
    </row>
    <row r="126" spans="1:26" ht="15.75" x14ac:dyDescent="0.25">
      <c r="A126" s="14" t="s">
        <v>1</v>
      </c>
      <c r="B126" s="15"/>
      <c r="C126" s="15" t="s">
        <v>2</v>
      </c>
      <c r="D126" s="15" t="s">
        <v>3</v>
      </c>
      <c r="E126" s="15"/>
      <c r="F126" s="15" t="s">
        <v>9</v>
      </c>
      <c r="G126" s="28"/>
      <c r="H126" s="23"/>
      <c r="I126" s="23"/>
      <c r="L126" s="23"/>
      <c r="M126" s="23"/>
      <c r="N126" s="23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3"/>
      <c r="Z126" s="27"/>
    </row>
    <row r="127" spans="1:26" ht="15.75" x14ac:dyDescent="0.25">
      <c r="A127" s="14"/>
      <c r="B127" s="15"/>
      <c r="C127" s="15"/>
      <c r="D127" s="15"/>
      <c r="E127" s="15"/>
      <c r="F127" s="15"/>
      <c r="G127" s="28"/>
      <c r="H127" s="23"/>
      <c r="I127" s="23"/>
      <c r="L127" s="23"/>
      <c r="M127" s="23"/>
      <c r="N127" s="23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3"/>
      <c r="Z127" s="27"/>
    </row>
    <row r="128" spans="1:26" ht="15.75" x14ac:dyDescent="0.25">
      <c r="A128" s="14" t="s">
        <v>15</v>
      </c>
      <c r="B128" s="15"/>
      <c r="C128" s="15">
        <v>131</v>
      </c>
      <c r="D128" s="15">
        <v>55</v>
      </c>
      <c r="E128" s="15"/>
      <c r="F128" s="15">
        <f>SUM(C128:E128)</f>
        <v>186</v>
      </c>
      <c r="G128" s="28"/>
      <c r="H128" s="23"/>
      <c r="I128" s="23"/>
      <c r="L128" s="23"/>
      <c r="M128" s="23"/>
      <c r="N128" s="23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3"/>
      <c r="Z128" s="27"/>
    </row>
    <row r="129" spans="1:26" ht="15.75" x14ac:dyDescent="0.25">
      <c r="A129" s="14"/>
      <c r="B129" s="15"/>
      <c r="C129" s="15"/>
      <c r="D129" s="15"/>
      <c r="E129" s="15"/>
      <c r="F129" s="15"/>
      <c r="G129" s="28"/>
      <c r="H129" s="23"/>
      <c r="I129" s="23"/>
      <c r="L129" s="23"/>
      <c r="M129" s="23"/>
      <c r="N129" s="23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3">
        <f>SUM(F128)</f>
        <v>186</v>
      </c>
      <c r="Z129" s="27"/>
    </row>
    <row r="130" spans="1:26" ht="15.75" x14ac:dyDescent="0.25">
      <c r="A130" s="20"/>
      <c r="B130" s="7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3"/>
      <c r="Z130" s="27"/>
    </row>
    <row r="131" spans="1:26" ht="15.75" x14ac:dyDescent="0.25">
      <c r="A131" s="27"/>
      <c r="B131" s="23"/>
      <c r="C131" s="23"/>
      <c r="D131" s="23"/>
      <c r="E131" s="1"/>
      <c r="F131" s="1" t="s">
        <v>316</v>
      </c>
      <c r="G131" s="1"/>
      <c r="H131" s="23"/>
      <c r="I131" s="23"/>
      <c r="J131" s="23"/>
      <c r="K131" s="23"/>
      <c r="L131" s="23"/>
      <c r="M131" s="23"/>
      <c r="N131" s="23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3"/>
      <c r="Z131" s="27"/>
    </row>
    <row r="132" spans="1:26" ht="15.75" x14ac:dyDescent="0.25">
      <c r="A132" s="22" t="s">
        <v>114</v>
      </c>
      <c r="B132" s="23"/>
      <c r="C132" s="23"/>
      <c r="D132" s="23"/>
      <c r="E132" s="23"/>
      <c r="F132" s="24">
        <v>25.95</v>
      </c>
      <c r="G132" s="23"/>
      <c r="H132" s="23"/>
      <c r="I132" s="23"/>
      <c r="J132" s="23"/>
      <c r="L132" s="23"/>
      <c r="M132" s="23"/>
      <c r="N132" s="23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3"/>
      <c r="Z132" s="27"/>
    </row>
    <row r="133" spans="1:26" ht="15.75" x14ac:dyDescent="0.25">
      <c r="A133" s="14" t="s">
        <v>1</v>
      </c>
      <c r="B133" s="15"/>
      <c r="C133" s="15" t="s">
        <v>2</v>
      </c>
      <c r="D133" s="15"/>
      <c r="E133" s="15" t="s">
        <v>9</v>
      </c>
      <c r="F133" s="28"/>
      <c r="G133" s="23"/>
      <c r="H133" s="23"/>
      <c r="I133" s="23"/>
      <c r="L133" s="23"/>
      <c r="M133" s="23"/>
      <c r="N133" s="23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3"/>
      <c r="Z133" s="27"/>
    </row>
    <row r="134" spans="1:26" ht="15.75" x14ac:dyDescent="0.25">
      <c r="A134" s="14"/>
      <c r="B134" s="15"/>
      <c r="C134" s="15"/>
      <c r="D134" s="15"/>
      <c r="E134" s="15"/>
      <c r="F134" s="28"/>
      <c r="G134" s="23"/>
      <c r="H134" s="23"/>
      <c r="I134" s="23"/>
      <c r="L134" s="23"/>
      <c r="M134" s="23"/>
      <c r="N134" s="23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3"/>
      <c r="Z134" s="27"/>
    </row>
    <row r="135" spans="1:26" ht="15.75" x14ac:dyDescent="0.25">
      <c r="A135" s="14" t="s">
        <v>15</v>
      </c>
      <c r="B135" s="15"/>
      <c r="C135" s="15">
        <v>133</v>
      </c>
      <c r="D135" s="15"/>
      <c r="E135" s="15">
        <f>SUM(C135:D135)</f>
        <v>133</v>
      </c>
      <c r="F135" s="28"/>
      <c r="G135" s="23"/>
      <c r="H135" s="23"/>
      <c r="I135" s="23"/>
      <c r="L135" s="23"/>
      <c r="M135" s="23"/>
      <c r="N135" s="23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3">
        <f>SUM(E135)</f>
        <v>133</v>
      </c>
      <c r="Z135" s="27"/>
    </row>
    <row r="136" spans="1:26" ht="15.75" x14ac:dyDescent="0.25">
      <c r="A136" s="14"/>
      <c r="B136" s="15"/>
      <c r="C136" s="15"/>
      <c r="D136" s="15"/>
      <c r="E136" s="15"/>
      <c r="F136" s="28"/>
      <c r="G136" s="23"/>
      <c r="H136" s="23"/>
      <c r="I136" s="23"/>
      <c r="L136" s="23"/>
      <c r="M136" s="23"/>
      <c r="N136" s="23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3"/>
      <c r="Z136" s="27"/>
    </row>
    <row r="137" spans="1:26" ht="15.75" x14ac:dyDescent="0.25">
      <c r="A137" s="20"/>
      <c r="B137" s="7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3"/>
      <c r="Z137" s="27"/>
    </row>
    <row r="139" spans="1:26" x14ac:dyDescent="0.25">
      <c r="A139" s="29"/>
      <c r="B139" s="29"/>
      <c r="C139" s="30"/>
      <c r="D139" s="30" t="s">
        <v>76</v>
      </c>
      <c r="E139" s="30"/>
      <c r="F139" s="30">
        <f>SUM(Y7:Y136)</f>
        <v>7412</v>
      </c>
      <c r="G139" s="30"/>
      <c r="H139" s="30"/>
      <c r="I139" s="30"/>
      <c r="J139" s="30"/>
      <c r="K139" s="30"/>
      <c r="L139" s="30"/>
      <c r="M139" s="30"/>
      <c r="N139" s="30"/>
      <c r="O139" s="31"/>
      <c r="P139" s="32"/>
      <c r="Q139" s="32"/>
      <c r="R139" s="32"/>
      <c r="S139" s="32"/>
      <c r="T139" s="32"/>
      <c r="U139" s="32"/>
      <c r="V139" s="32"/>
      <c r="W139" s="32"/>
      <c r="X139" s="32"/>
      <c r="Y139" s="31"/>
    </row>
    <row r="140" spans="1:26" x14ac:dyDescent="0.25">
      <c r="A140" s="7"/>
      <c r="B140" s="7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9"/>
      <c r="P140" s="10"/>
      <c r="Q140" s="10"/>
      <c r="R140" s="10"/>
      <c r="S140" s="10"/>
      <c r="T140" s="10"/>
      <c r="U140" s="10"/>
      <c r="V140" s="10"/>
      <c r="W140" s="10"/>
      <c r="X140" s="10"/>
      <c r="Y140" s="9"/>
    </row>
    <row r="141" spans="1:26" ht="18.75" x14ac:dyDescent="0.25">
      <c r="A141" s="33" t="s">
        <v>78</v>
      </c>
      <c r="B141" s="7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9"/>
      <c r="P141" s="10"/>
      <c r="Q141" s="10"/>
      <c r="R141" s="10"/>
      <c r="S141" s="10"/>
      <c r="T141" s="10"/>
      <c r="U141" s="10"/>
      <c r="V141" s="10"/>
      <c r="W141" s="10"/>
      <c r="X141" s="10"/>
      <c r="Y141" s="9"/>
    </row>
    <row r="142" spans="1:26" x14ac:dyDescent="0.25">
      <c r="A142" s="29"/>
      <c r="B142" s="7"/>
      <c r="C142" s="8"/>
      <c r="D142" s="8"/>
      <c r="E142" s="8"/>
      <c r="F142" s="8"/>
      <c r="G142" s="8"/>
      <c r="H142" s="8"/>
      <c r="I142" s="1"/>
      <c r="J142" s="1" t="s">
        <v>316</v>
      </c>
      <c r="K142" s="1"/>
      <c r="L142" s="8"/>
      <c r="M142" s="8"/>
      <c r="N142" s="8"/>
      <c r="O142" s="9"/>
      <c r="P142" s="10"/>
      <c r="Q142" s="10"/>
      <c r="R142" s="10"/>
      <c r="S142" s="10"/>
      <c r="T142" s="10"/>
      <c r="U142" s="10"/>
      <c r="V142" s="10"/>
      <c r="W142" s="10"/>
      <c r="X142" s="10"/>
      <c r="Y142" s="9"/>
    </row>
    <row r="143" spans="1:26" ht="15.75" x14ac:dyDescent="0.25">
      <c r="A143" s="22" t="s">
        <v>117</v>
      </c>
      <c r="B143" s="23"/>
      <c r="C143" s="23"/>
      <c r="D143" s="23"/>
      <c r="E143" s="23"/>
      <c r="F143" s="23"/>
      <c r="G143" s="23"/>
      <c r="H143" s="23"/>
      <c r="I143" s="23"/>
      <c r="J143" s="24">
        <v>8.9499999999999993</v>
      </c>
      <c r="K143" s="23"/>
      <c r="L143" s="23"/>
      <c r="M143" s="23"/>
      <c r="N143" s="23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3"/>
    </row>
    <row r="144" spans="1:26" ht="15.75" x14ac:dyDescent="0.25">
      <c r="A144" s="14" t="s">
        <v>1</v>
      </c>
      <c r="B144" s="15"/>
      <c r="C144" s="15">
        <v>8</v>
      </c>
      <c r="D144" s="15">
        <v>10</v>
      </c>
      <c r="E144" s="15">
        <v>12</v>
      </c>
      <c r="F144" s="15">
        <v>14</v>
      </c>
      <c r="G144" s="15">
        <v>16</v>
      </c>
      <c r="H144" s="15">
        <v>18</v>
      </c>
      <c r="I144" s="15"/>
      <c r="J144" s="15" t="s">
        <v>9</v>
      </c>
      <c r="K144" s="23"/>
      <c r="L144" s="23"/>
      <c r="M144" s="23"/>
      <c r="N144" s="23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3"/>
    </row>
    <row r="145" spans="1:25" ht="15.75" x14ac:dyDescent="0.25">
      <c r="A145" s="14"/>
      <c r="B145" s="15"/>
      <c r="C145" s="15"/>
      <c r="D145" s="15"/>
      <c r="E145" s="15"/>
      <c r="F145" s="15"/>
      <c r="G145" s="15"/>
      <c r="H145" s="15"/>
      <c r="I145" s="15"/>
      <c r="J145" s="15"/>
      <c r="K145" s="23"/>
      <c r="L145" s="23"/>
      <c r="M145" s="23"/>
      <c r="N145" s="23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3"/>
    </row>
    <row r="146" spans="1:25" ht="15.75" x14ac:dyDescent="0.25">
      <c r="A146" s="14" t="s">
        <v>15</v>
      </c>
      <c r="B146" s="15"/>
      <c r="C146" s="15"/>
      <c r="D146" s="15">
        <v>19</v>
      </c>
      <c r="E146" s="15"/>
      <c r="F146" s="15"/>
      <c r="G146" s="15"/>
      <c r="H146" s="15">
        <v>92</v>
      </c>
      <c r="I146" s="15"/>
      <c r="J146" s="15">
        <f t="shared" ref="J146:J152" si="9">SUM(C146:I146)</f>
        <v>111</v>
      </c>
      <c r="K146" s="23"/>
      <c r="L146" s="23"/>
      <c r="M146" s="23"/>
      <c r="N146" s="23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3"/>
    </row>
    <row r="147" spans="1:25" ht="15.75" x14ac:dyDescent="0.25">
      <c r="A147" s="14" t="s">
        <v>118</v>
      </c>
      <c r="B147" s="15"/>
      <c r="C147" s="15">
        <v>68</v>
      </c>
      <c r="D147" s="15"/>
      <c r="E147" s="15"/>
      <c r="F147" s="15">
        <v>3</v>
      </c>
      <c r="G147" s="15">
        <v>120</v>
      </c>
      <c r="H147" s="15">
        <v>95</v>
      </c>
      <c r="I147" s="15"/>
      <c r="J147" s="15">
        <f t="shared" si="9"/>
        <v>286</v>
      </c>
      <c r="K147" s="23"/>
      <c r="L147" s="23"/>
      <c r="M147" s="23"/>
      <c r="N147" s="23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3"/>
    </row>
    <row r="148" spans="1:25" ht="15.75" x14ac:dyDescent="0.25">
      <c r="A148" s="14" t="s">
        <v>119</v>
      </c>
      <c r="B148" s="15"/>
      <c r="C148" s="15">
        <v>69</v>
      </c>
      <c r="D148" s="15">
        <v>7</v>
      </c>
      <c r="E148" s="15"/>
      <c r="F148" s="15">
        <v>4</v>
      </c>
      <c r="G148" s="15">
        <v>11</v>
      </c>
      <c r="H148" s="15">
        <v>35</v>
      </c>
      <c r="I148" s="15"/>
      <c r="J148" s="15">
        <f t="shared" si="9"/>
        <v>126</v>
      </c>
      <c r="K148" s="23"/>
      <c r="L148" s="23"/>
      <c r="M148" s="23"/>
      <c r="N148" s="23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3"/>
    </row>
    <row r="149" spans="1:25" ht="15.75" x14ac:dyDescent="0.25">
      <c r="A149" s="14" t="s">
        <v>120</v>
      </c>
      <c r="B149" s="15"/>
      <c r="C149" s="15">
        <v>47</v>
      </c>
      <c r="D149" s="15">
        <v>5</v>
      </c>
      <c r="E149" s="15">
        <v>2</v>
      </c>
      <c r="F149" s="15">
        <v>169</v>
      </c>
      <c r="G149" s="15">
        <v>163</v>
      </c>
      <c r="H149" s="15">
        <v>106</v>
      </c>
      <c r="I149" s="15"/>
      <c r="J149" s="15">
        <f t="shared" si="9"/>
        <v>492</v>
      </c>
      <c r="K149" s="23"/>
      <c r="L149" s="23"/>
      <c r="M149" s="23"/>
      <c r="N149" s="23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3"/>
    </row>
    <row r="150" spans="1:25" ht="15.75" x14ac:dyDescent="0.25">
      <c r="A150" s="14" t="s">
        <v>121</v>
      </c>
      <c r="B150" s="15"/>
      <c r="C150" s="15">
        <v>117</v>
      </c>
      <c r="D150" s="15">
        <v>108</v>
      </c>
      <c r="E150" s="15"/>
      <c r="F150" s="15"/>
      <c r="G150" s="15">
        <v>20</v>
      </c>
      <c r="H150" s="15">
        <v>59</v>
      </c>
      <c r="I150" s="15"/>
      <c r="J150" s="15">
        <f t="shared" si="9"/>
        <v>304</v>
      </c>
      <c r="K150" s="23"/>
      <c r="L150" s="23"/>
      <c r="M150" s="23"/>
      <c r="N150" s="23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3"/>
    </row>
    <row r="151" spans="1:25" ht="15.75" x14ac:dyDescent="0.25">
      <c r="A151" s="14" t="s">
        <v>106</v>
      </c>
      <c r="B151" s="15"/>
      <c r="C151" s="15"/>
      <c r="D151" s="15"/>
      <c r="E151" s="15"/>
      <c r="F151" s="15"/>
      <c r="G151" s="15"/>
      <c r="H151" s="15">
        <v>80</v>
      </c>
      <c r="I151" s="15"/>
      <c r="J151" s="15">
        <f t="shared" si="9"/>
        <v>80</v>
      </c>
      <c r="K151" s="23"/>
      <c r="L151" s="23"/>
      <c r="M151" s="23"/>
      <c r="N151" s="23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3"/>
    </row>
    <row r="152" spans="1:25" ht="15.75" x14ac:dyDescent="0.25">
      <c r="A152" s="14" t="s">
        <v>23</v>
      </c>
      <c r="B152" s="15"/>
      <c r="C152" s="15">
        <v>502</v>
      </c>
      <c r="D152" s="15">
        <v>122</v>
      </c>
      <c r="E152" s="15">
        <v>34</v>
      </c>
      <c r="F152" s="15">
        <v>68</v>
      </c>
      <c r="G152" s="15">
        <v>33</v>
      </c>
      <c r="H152" s="15">
        <v>197</v>
      </c>
      <c r="I152" s="15"/>
      <c r="J152" s="15">
        <f t="shared" si="9"/>
        <v>956</v>
      </c>
      <c r="K152" s="23"/>
      <c r="L152" s="23"/>
      <c r="M152" s="23"/>
      <c r="N152" s="23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3"/>
    </row>
    <row r="153" spans="1:25" ht="15.75" x14ac:dyDescent="0.25">
      <c r="A153" s="14"/>
      <c r="B153" s="15"/>
      <c r="C153" s="15"/>
      <c r="D153" s="15"/>
      <c r="E153" s="15"/>
      <c r="F153" s="15"/>
      <c r="G153" s="15"/>
      <c r="H153" s="15"/>
      <c r="I153" s="15"/>
      <c r="J153" s="15"/>
      <c r="K153" s="23"/>
      <c r="L153" s="23"/>
      <c r="M153" s="23"/>
      <c r="N153" s="23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3"/>
    </row>
    <row r="154" spans="1:25" ht="15.75" x14ac:dyDescent="0.25">
      <c r="A154" s="14" t="s">
        <v>9</v>
      </c>
      <c r="B154" s="15"/>
      <c r="C154" s="15">
        <f t="shared" ref="C154:H154" si="10">SUM(C146:C153)</f>
        <v>803</v>
      </c>
      <c r="D154" s="15">
        <f t="shared" si="10"/>
        <v>261</v>
      </c>
      <c r="E154" s="15">
        <f t="shared" si="10"/>
        <v>36</v>
      </c>
      <c r="F154" s="15">
        <f t="shared" si="10"/>
        <v>244</v>
      </c>
      <c r="G154" s="15">
        <f t="shared" si="10"/>
        <v>347</v>
      </c>
      <c r="H154" s="15">
        <f t="shared" si="10"/>
        <v>664</v>
      </c>
      <c r="I154" s="15"/>
      <c r="J154" s="15">
        <f>SUM(J146:J153)</f>
        <v>2355</v>
      </c>
      <c r="K154" s="23"/>
      <c r="L154" s="23"/>
      <c r="M154" s="23"/>
      <c r="N154" s="23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3">
        <f>SUM(J154)</f>
        <v>2355</v>
      </c>
    </row>
    <row r="155" spans="1:25" x14ac:dyDescent="0.25">
      <c r="A155" s="20"/>
      <c r="B155" s="7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9"/>
      <c r="P155" s="10"/>
      <c r="Q155" s="10"/>
      <c r="R155" s="10"/>
      <c r="S155" s="10"/>
      <c r="T155" s="10"/>
      <c r="U155" s="10"/>
      <c r="V155" s="10"/>
      <c r="W155" s="10"/>
      <c r="X155" s="10"/>
      <c r="Y155" s="9"/>
    </row>
    <row r="156" spans="1:25" x14ac:dyDescent="0.25">
      <c r="C156" s="12"/>
      <c r="D156" s="12"/>
      <c r="E156" s="12"/>
      <c r="F156" s="12"/>
      <c r="G156" s="12"/>
      <c r="H156" s="1"/>
      <c r="I156" s="1" t="s">
        <v>316</v>
      </c>
      <c r="J156" s="1"/>
      <c r="K156" s="12"/>
      <c r="L156" s="12"/>
      <c r="M156" s="12"/>
      <c r="N156" s="12"/>
      <c r="O156" s="13"/>
      <c r="P156" s="10"/>
      <c r="Q156" s="10"/>
      <c r="R156" s="10"/>
      <c r="S156" s="10"/>
      <c r="T156" s="10"/>
      <c r="U156" s="10"/>
      <c r="V156" s="10"/>
      <c r="W156" s="10"/>
      <c r="X156" s="10"/>
      <c r="Y156" s="9"/>
    </row>
    <row r="157" spans="1:25" x14ac:dyDescent="0.25">
      <c r="A157" s="21" t="s">
        <v>166</v>
      </c>
      <c r="C157" s="12"/>
      <c r="D157" s="12"/>
      <c r="E157" s="12"/>
      <c r="F157" s="12"/>
      <c r="G157" s="12"/>
      <c r="H157" s="12"/>
      <c r="I157" s="3">
        <v>57.07</v>
      </c>
      <c r="J157" s="12"/>
      <c r="L157" s="12"/>
      <c r="M157" s="12"/>
      <c r="N157" s="12"/>
      <c r="O157" s="13"/>
      <c r="P157" s="10"/>
      <c r="Q157" s="10"/>
      <c r="R157" s="10"/>
      <c r="S157" s="10"/>
      <c r="T157" s="10"/>
      <c r="U157" s="10"/>
      <c r="V157" s="10"/>
      <c r="W157" s="10"/>
      <c r="X157" s="10"/>
      <c r="Y157" s="9"/>
    </row>
    <row r="158" spans="1:25" x14ac:dyDescent="0.25">
      <c r="A158" s="14" t="s">
        <v>1</v>
      </c>
      <c r="B158" s="14"/>
      <c r="C158" s="15">
        <v>8</v>
      </c>
      <c r="D158" s="15">
        <v>10</v>
      </c>
      <c r="E158" s="15">
        <v>12</v>
      </c>
      <c r="F158" s="15">
        <v>14</v>
      </c>
      <c r="G158" s="15">
        <v>16</v>
      </c>
      <c r="H158" s="15"/>
      <c r="I158" s="15" t="s">
        <v>9</v>
      </c>
      <c r="J158" s="12"/>
      <c r="K158" s="12"/>
      <c r="L158" s="12"/>
      <c r="M158" s="12"/>
      <c r="N158" s="12"/>
      <c r="O158" s="13"/>
      <c r="P158" s="10"/>
      <c r="Q158" s="10"/>
      <c r="R158" s="10"/>
      <c r="S158" s="10"/>
      <c r="T158" s="10"/>
      <c r="U158" s="10"/>
      <c r="V158" s="13"/>
      <c r="W158" s="10"/>
      <c r="X158" s="10"/>
      <c r="Y158" s="9"/>
    </row>
    <row r="159" spans="1:25" x14ac:dyDescent="0.25">
      <c r="A159" s="14"/>
      <c r="B159" s="14"/>
      <c r="C159" s="15"/>
      <c r="D159" s="15"/>
      <c r="E159" s="15"/>
      <c r="F159" s="15"/>
      <c r="G159" s="15"/>
      <c r="H159" s="15"/>
      <c r="I159" s="15"/>
      <c r="J159" s="12"/>
      <c r="K159" s="12"/>
      <c r="L159" s="12"/>
      <c r="M159" s="12"/>
      <c r="N159" s="12"/>
      <c r="O159" s="13"/>
      <c r="P159" s="10"/>
      <c r="Q159" s="10"/>
      <c r="R159" s="10"/>
      <c r="S159" s="10"/>
      <c r="T159" s="10"/>
      <c r="U159" s="10"/>
      <c r="V159" s="10"/>
      <c r="W159" s="10"/>
      <c r="X159" s="10"/>
      <c r="Y159" s="9"/>
    </row>
    <row r="160" spans="1:25" x14ac:dyDescent="0.25">
      <c r="A160" s="14" t="s">
        <v>15</v>
      </c>
      <c r="B160" s="14"/>
      <c r="C160" s="15">
        <v>90</v>
      </c>
      <c r="D160" s="15">
        <v>17</v>
      </c>
      <c r="E160" s="15">
        <v>7</v>
      </c>
      <c r="F160" s="15">
        <v>31</v>
      </c>
      <c r="G160" s="15">
        <v>194</v>
      </c>
      <c r="H160" s="15"/>
      <c r="I160" s="15">
        <f>SUM(C160:G160)</f>
        <v>339</v>
      </c>
      <c r="J160" s="12"/>
      <c r="K160" s="12"/>
      <c r="L160" s="12"/>
      <c r="M160" s="12"/>
      <c r="N160" s="12"/>
      <c r="P160" s="10"/>
      <c r="Q160" s="10"/>
      <c r="R160" s="10"/>
      <c r="S160" s="10"/>
      <c r="T160" s="10"/>
      <c r="U160" s="10"/>
      <c r="V160" s="10"/>
      <c r="W160" s="10"/>
      <c r="X160" s="10"/>
      <c r="Y160" s="9">
        <f>SUM(I160)</f>
        <v>339</v>
      </c>
    </row>
    <row r="161" spans="1:25" x14ac:dyDescent="0.25">
      <c r="A161" s="14"/>
      <c r="B161" s="14"/>
      <c r="C161" s="15"/>
      <c r="D161" s="15"/>
      <c r="E161" s="15"/>
      <c r="F161" s="15"/>
      <c r="G161" s="15"/>
      <c r="H161" s="15"/>
      <c r="I161" s="15"/>
      <c r="J161" s="12"/>
      <c r="K161" s="12"/>
      <c r="L161" s="12"/>
      <c r="M161" s="12"/>
      <c r="N161" s="12"/>
      <c r="O161" s="13"/>
      <c r="P161" s="10"/>
      <c r="Q161" s="10"/>
      <c r="R161" s="10"/>
      <c r="S161" s="10"/>
      <c r="T161" s="10"/>
      <c r="U161" s="10"/>
      <c r="V161" s="10"/>
      <c r="W161" s="10"/>
      <c r="X161" s="10"/>
      <c r="Y161" s="9"/>
    </row>
    <row r="162" spans="1:25" x14ac:dyDescent="0.25">
      <c r="A162" s="20"/>
      <c r="B162" s="7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3"/>
      <c r="P162" s="10"/>
      <c r="Q162" s="10"/>
      <c r="R162" s="10"/>
      <c r="S162" s="10"/>
      <c r="T162" s="10"/>
      <c r="U162" s="10"/>
      <c r="V162" s="10"/>
      <c r="W162" s="10"/>
      <c r="X162" s="10"/>
      <c r="Y162" s="9"/>
    </row>
    <row r="163" spans="1:25" x14ac:dyDescent="0.25">
      <c r="A163" s="29"/>
      <c r="B163" s="7"/>
      <c r="C163" s="8"/>
      <c r="D163" s="8"/>
      <c r="E163" s="8"/>
      <c r="F163" s="8"/>
      <c r="G163" s="8"/>
      <c r="H163" s="8"/>
      <c r="I163" s="1"/>
      <c r="J163" s="1" t="s">
        <v>316</v>
      </c>
      <c r="K163" s="1"/>
      <c r="L163" s="8"/>
      <c r="M163" s="8"/>
      <c r="N163" s="8"/>
      <c r="O163" s="9"/>
      <c r="P163" s="10"/>
      <c r="Q163" s="10"/>
      <c r="R163" s="10"/>
      <c r="S163" s="10"/>
      <c r="T163" s="10"/>
      <c r="U163" s="10"/>
      <c r="V163" s="10"/>
      <c r="W163" s="10"/>
      <c r="X163" s="10"/>
      <c r="Y163" s="9"/>
    </row>
    <row r="164" spans="1:25" ht="15.75" x14ac:dyDescent="0.25">
      <c r="A164" s="22" t="s">
        <v>122</v>
      </c>
      <c r="B164" s="23"/>
      <c r="C164" s="23"/>
      <c r="D164" s="23"/>
      <c r="E164" s="23"/>
      <c r="F164" s="23"/>
      <c r="G164" s="23"/>
      <c r="H164" s="23"/>
      <c r="I164" s="23"/>
      <c r="J164" s="24">
        <v>18.95</v>
      </c>
      <c r="K164" s="23"/>
      <c r="L164" s="23"/>
      <c r="M164" s="23"/>
      <c r="N164" s="23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3"/>
    </row>
    <row r="165" spans="1:25" ht="15.75" x14ac:dyDescent="0.25">
      <c r="A165" s="14" t="s">
        <v>1</v>
      </c>
      <c r="B165" s="15"/>
      <c r="C165" s="15">
        <v>8</v>
      </c>
      <c r="D165" s="15">
        <v>10</v>
      </c>
      <c r="E165" s="15">
        <v>12</v>
      </c>
      <c r="F165" s="15">
        <v>14</v>
      </c>
      <c r="G165" s="15">
        <v>16</v>
      </c>
      <c r="H165" s="15">
        <v>18</v>
      </c>
      <c r="I165" s="15"/>
      <c r="J165" s="15" t="s">
        <v>9</v>
      </c>
      <c r="K165" s="23"/>
      <c r="L165" s="23"/>
      <c r="M165" s="23"/>
      <c r="N165" s="23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3"/>
    </row>
    <row r="166" spans="1:25" ht="15.75" x14ac:dyDescent="0.25">
      <c r="A166" s="14"/>
      <c r="B166" s="15"/>
      <c r="C166" s="15"/>
      <c r="D166" s="15"/>
      <c r="E166" s="15"/>
      <c r="F166" s="15"/>
      <c r="G166" s="15"/>
      <c r="H166" s="15"/>
      <c r="I166" s="15"/>
      <c r="J166" s="15"/>
      <c r="K166" s="23"/>
      <c r="L166" s="23"/>
      <c r="M166" s="23"/>
      <c r="N166" s="23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3"/>
    </row>
    <row r="167" spans="1:25" ht="15.75" x14ac:dyDescent="0.25">
      <c r="A167" s="14" t="s">
        <v>15</v>
      </c>
      <c r="B167" s="15"/>
      <c r="C167" s="15">
        <v>12</v>
      </c>
      <c r="D167" s="15">
        <v>16</v>
      </c>
      <c r="E167" s="15">
        <v>1</v>
      </c>
      <c r="F167" s="15">
        <v>18</v>
      </c>
      <c r="G167" s="15">
        <v>26</v>
      </c>
      <c r="H167" s="15">
        <v>15</v>
      </c>
      <c r="I167" s="15"/>
      <c r="J167" s="15">
        <f>SUM(C167:I167)</f>
        <v>88</v>
      </c>
      <c r="K167" s="23"/>
      <c r="L167" s="23"/>
      <c r="M167" s="23"/>
      <c r="N167" s="23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3"/>
    </row>
    <row r="168" spans="1:25" ht="15.75" x14ac:dyDescent="0.25">
      <c r="A168" s="14" t="s">
        <v>106</v>
      </c>
      <c r="B168" s="15"/>
      <c r="C168" s="15">
        <v>10</v>
      </c>
      <c r="D168" s="15">
        <v>2</v>
      </c>
      <c r="E168" s="15"/>
      <c r="F168" s="15">
        <v>13</v>
      </c>
      <c r="G168" s="15">
        <v>9</v>
      </c>
      <c r="H168" s="15">
        <v>18</v>
      </c>
      <c r="I168" s="15"/>
      <c r="J168" s="15">
        <f>SUM(C168:I168)</f>
        <v>52</v>
      </c>
      <c r="K168" s="23"/>
      <c r="L168" s="23"/>
      <c r="M168" s="23"/>
      <c r="N168" s="23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3"/>
    </row>
    <row r="169" spans="1:25" ht="15.75" x14ac:dyDescent="0.25">
      <c r="A169" s="14"/>
      <c r="B169" s="15"/>
      <c r="C169" s="15"/>
      <c r="D169" s="15"/>
      <c r="E169" s="15"/>
      <c r="F169" s="15"/>
      <c r="G169" s="15"/>
      <c r="H169" s="15"/>
      <c r="I169" s="15"/>
      <c r="J169" s="15"/>
      <c r="K169" s="23"/>
      <c r="L169" s="23"/>
      <c r="M169" s="23"/>
      <c r="N169" s="23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3"/>
    </row>
    <row r="170" spans="1:25" ht="15.75" x14ac:dyDescent="0.25">
      <c r="A170" s="14" t="s">
        <v>9</v>
      </c>
      <c r="B170" s="15"/>
      <c r="C170" s="15">
        <f t="shared" ref="C170:H170" si="11">SUM(C167:C169)</f>
        <v>22</v>
      </c>
      <c r="D170" s="15">
        <f t="shared" si="11"/>
        <v>18</v>
      </c>
      <c r="E170" s="15">
        <f t="shared" si="11"/>
        <v>1</v>
      </c>
      <c r="F170" s="15">
        <f t="shared" si="11"/>
        <v>31</v>
      </c>
      <c r="G170" s="15">
        <f t="shared" si="11"/>
        <v>35</v>
      </c>
      <c r="H170" s="15">
        <f t="shared" si="11"/>
        <v>33</v>
      </c>
      <c r="I170" s="15"/>
      <c r="J170" s="15">
        <f>SUM(J167:J169)</f>
        <v>140</v>
      </c>
      <c r="K170" s="23"/>
      <c r="L170" s="23"/>
      <c r="M170" s="23"/>
      <c r="N170" s="23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3">
        <f>SUM(J170)</f>
        <v>140</v>
      </c>
    </row>
    <row r="171" spans="1:25" x14ac:dyDescent="0.25">
      <c r="A171" s="20"/>
      <c r="B171" s="7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9"/>
      <c r="P171" s="10"/>
      <c r="Q171" s="10"/>
      <c r="R171" s="10"/>
      <c r="S171" s="10"/>
      <c r="T171" s="10"/>
      <c r="U171" s="10"/>
      <c r="V171" s="10"/>
      <c r="W171" s="10"/>
      <c r="X171" s="10"/>
      <c r="Y171" s="9"/>
    </row>
    <row r="172" spans="1:25" x14ac:dyDescent="0.25">
      <c r="A172" s="29"/>
      <c r="B172" s="7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9"/>
      <c r="P172" s="10"/>
      <c r="Q172" s="10"/>
      <c r="R172" s="10"/>
      <c r="S172" s="10"/>
      <c r="T172" s="10"/>
      <c r="U172" s="10"/>
      <c r="V172" s="10"/>
      <c r="W172" s="10"/>
      <c r="X172" s="10"/>
      <c r="Y172" s="9"/>
    </row>
    <row r="173" spans="1:25" x14ac:dyDescent="0.25">
      <c r="A173" s="29"/>
      <c r="B173" s="7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9"/>
      <c r="P173" s="10"/>
      <c r="Q173" s="10"/>
      <c r="R173" s="10"/>
      <c r="S173" s="10"/>
      <c r="T173" s="10"/>
      <c r="U173" s="10"/>
      <c r="V173" s="10"/>
      <c r="W173" s="10"/>
      <c r="X173" s="10"/>
      <c r="Y173" s="9"/>
    </row>
    <row r="174" spans="1:25" x14ac:dyDescent="0.25">
      <c r="A174" s="29"/>
      <c r="B174" s="7"/>
      <c r="C174" s="8"/>
      <c r="D174" s="8"/>
      <c r="E174" s="8"/>
      <c r="F174" s="8"/>
      <c r="G174" s="1"/>
      <c r="H174" s="1" t="s">
        <v>316</v>
      </c>
      <c r="I174" s="1"/>
      <c r="J174" s="8"/>
      <c r="K174" s="8"/>
      <c r="L174" s="8"/>
      <c r="M174" s="8"/>
      <c r="N174" s="8"/>
      <c r="O174" s="9"/>
      <c r="P174" s="10"/>
      <c r="Q174" s="10"/>
      <c r="R174" s="10"/>
      <c r="S174" s="10"/>
      <c r="T174" s="10"/>
      <c r="U174" s="10"/>
      <c r="V174" s="10"/>
      <c r="W174" s="10"/>
      <c r="X174" s="10"/>
      <c r="Y174" s="9"/>
    </row>
    <row r="175" spans="1:25" x14ac:dyDescent="0.25">
      <c r="A175" s="21" t="s">
        <v>168</v>
      </c>
      <c r="C175" s="12"/>
      <c r="D175" s="12"/>
      <c r="E175" s="12"/>
      <c r="F175" s="12"/>
      <c r="G175" s="12"/>
      <c r="H175" s="3">
        <v>39.93</v>
      </c>
      <c r="I175" s="12"/>
      <c r="J175" s="12"/>
      <c r="K175" s="12"/>
      <c r="L175" s="12"/>
      <c r="M175" s="12"/>
      <c r="N175" s="12"/>
      <c r="O175" s="13"/>
      <c r="V175" s="10"/>
      <c r="W175" s="10"/>
      <c r="X175" s="10"/>
      <c r="Y175" s="9"/>
    </row>
    <row r="176" spans="1:25" x14ac:dyDescent="0.25">
      <c r="A176" s="14" t="s">
        <v>1</v>
      </c>
      <c r="B176" s="14"/>
      <c r="C176" s="15">
        <v>10</v>
      </c>
      <c r="D176" s="15">
        <v>12</v>
      </c>
      <c r="E176" s="15">
        <v>14</v>
      </c>
      <c r="F176" s="15">
        <v>16</v>
      </c>
      <c r="G176" s="15"/>
      <c r="H176" s="15" t="s">
        <v>9</v>
      </c>
      <c r="I176" s="12"/>
      <c r="K176" s="12"/>
      <c r="L176" s="12"/>
      <c r="M176" s="12"/>
      <c r="N176" s="12"/>
      <c r="O176" s="13"/>
      <c r="V176" s="13"/>
      <c r="W176" s="10"/>
      <c r="X176" s="10"/>
      <c r="Y176" s="9"/>
    </row>
    <row r="177" spans="1:25" x14ac:dyDescent="0.25">
      <c r="A177" s="14"/>
      <c r="B177" s="14"/>
      <c r="C177" s="15"/>
      <c r="D177" s="15"/>
      <c r="E177" s="15"/>
      <c r="F177" s="15"/>
      <c r="G177" s="15"/>
      <c r="H177" s="15"/>
      <c r="I177" s="12"/>
      <c r="J177" s="12"/>
      <c r="K177" s="12"/>
      <c r="L177" s="12"/>
      <c r="M177" s="12"/>
      <c r="N177" s="12"/>
      <c r="O177" s="13"/>
      <c r="V177" s="10"/>
      <c r="W177" s="10"/>
      <c r="X177" s="10"/>
      <c r="Y177" s="9"/>
    </row>
    <row r="178" spans="1:25" x14ac:dyDescent="0.25">
      <c r="A178" s="14" t="s">
        <v>15</v>
      </c>
      <c r="B178" s="14"/>
      <c r="C178" s="15">
        <v>52</v>
      </c>
      <c r="D178" s="15">
        <v>36</v>
      </c>
      <c r="E178" s="15">
        <v>46</v>
      </c>
      <c r="F178" s="15">
        <v>72</v>
      </c>
      <c r="G178" s="15"/>
      <c r="H178" s="15">
        <f>SUM(C178:G178)</f>
        <v>206</v>
      </c>
      <c r="I178" s="12"/>
      <c r="J178" s="12"/>
      <c r="K178" s="12"/>
      <c r="L178" s="12"/>
      <c r="M178" s="12"/>
      <c r="N178" s="12"/>
      <c r="V178" s="10"/>
      <c r="W178" s="10"/>
      <c r="X178" s="10"/>
      <c r="Y178" s="9">
        <f>SUM(H178)</f>
        <v>206</v>
      </c>
    </row>
    <row r="179" spans="1:25" x14ac:dyDescent="0.25">
      <c r="A179" s="14"/>
      <c r="B179" s="14"/>
      <c r="C179" s="15"/>
      <c r="D179" s="15"/>
      <c r="E179" s="15"/>
      <c r="F179" s="15"/>
      <c r="G179" s="15"/>
      <c r="H179" s="15"/>
      <c r="I179" s="12"/>
      <c r="J179" s="12"/>
      <c r="K179" s="12"/>
      <c r="L179" s="12"/>
      <c r="M179" s="12"/>
      <c r="N179" s="12"/>
      <c r="O179" s="13"/>
      <c r="V179" s="10"/>
      <c r="W179" s="10"/>
      <c r="X179" s="10"/>
      <c r="Y179" s="9"/>
    </row>
    <row r="180" spans="1:25" x14ac:dyDescent="0.25">
      <c r="A180" s="20"/>
      <c r="B180" s="7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3"/>
      <c r="V180" s="10"/>
      <c r="W180" s="10"/>
      <c r="X180" s="10"/>
      <c r="Y180" s="9"/>
    </row>
    <row r="181" spans="1:25" x14ac:dyDescent="0.25"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3"/>
      <c r="V181" s="10"/>
      <c r="W181" s="10"/>
      <c r="X181" s="10"/>
      <c r="Y181" s="9"/>
    </row>
    <row r="182" spans="1:25" x14ac:dyDescent="0.25">
      <c r="C182" s="12"/>
      <c r="D182" s="12"/>
      <c r="E182" s="12"/>
      <c r="F182" s="12"/>
      <c r="G182" s="12"/>
      <c r="H182" s="1"/>
      <c r="I182" s="1" t="s">
        <v>316</v>
      </c>
      <c r="J182" s="1"/>
      <c r="K182" s="12"/>
      <c r="L182" s="12"/>
      <c r="M182" s="12"/>
      <c r="N182" s="12"/>
      <c r="O182" s="13"/>
      <c r="V182" s="10"/>
      <c r="W182" s="10"/>
      <c r="X182" s="10"/>
      <c r="Y182" s="9"/>
    </row>
    <row r="183" spans="1:25" x14ac:dyDescent="0.25">
      <c r="A183" s="21" t="s">
        <v>171</v>
      </c>
      <c r="C183" s="12"/>
      <c r="D183" s="12"/>
      <c r="E183" s="12"/>
      <c r="F183" s="12"/>
      <c r="G183" s="12"/>
      <c r="H183" s="12"/>
      <c r="I183" s="3">
        <v>39.93</v>
      </c>
      <c r="J183" s="12"/>
      <c r="K183" s="12"/>
      <c r="L183" s="12"/>
      <c r="M183" s="12"/>
      <c r="N183" s="12"/>
      <c r="O183" s="13"/>
      <c r="V183" s="10"/>
      <c r="W183" s="10"/>
      <c r="X183" s="10"/>
      <c r="Y183" s="9"/>
    </row>
    <row r="184" spans="1:25" x14ac:dyDescent="0.25">
      <c r="A184" s="14" t="s">
        <v>1</v>
      </c>
      <c r="B184" s="14"/>
      <c r="C184" s="15">
        <v>8</v>
      </c>
      <c r="D184" s="15">
        <v>10</v>
      </c>
      <c r="E184" s="15">
        <v>12</v>
      </c>
      <c r="F184" s="15">
        <v>14</v>
      </c>
      <c r="G184" s="15">
        <v>16</v>
      </c>
      <c r="H184" s="15"/>
      <c r="I184" s="15" t="s">
        <v>9</v>
      </c>
      <c r="J184" s="12"/>
      <c r="K184" s="12"/>
      <c r="L184" s="12"/>
      <c r="M184" s="12"/>
      <c r="N184" s="12"/>
      <c r="O184" s="13"/>
      <c r="V184" s="13"/>
      <c r="W184" s="10"/>
      <c r="X184" s="10"/>
      <c r="Y184" s="9"/>
    </row>
    <row r="185" spans="1:25" x14ac:dyDescent="0.25">
      <c r="A185" s="14"/>
      <c r="B185" s="14"/>
      <c r="C185" s="15"/>
      <c r="D185" s="15"/>
      <c r="E185" s="15"/>
      <c r="F185" s="15"/>
      <c r="G185" s="15"/>
      <c r="H185" s="15"/>
      <c r="I185" s="15"/>
      <c r="J185" s="12"/>
      <c r="K185" s="12"/>
      <c r="L185" s="12"/>
      <c r="M185" s="12"/>
      <c r="N185" s="12"/>
      <c r="V185" s="10"/>
      <c r="W185" s="10"/>
      <c r="X185" s="10"/>
      <c r="Y185" s="9"/>
    </row>
    <row r="186" spans="1:25" x14ac:dyDescent="0.25">
      <c r="A186" s="14" t="s">
        <v>151</v>
      </c>
      <c r="B186" s="14"/>
      <c r="C186" s="15">
        <v>71</v>
      </c>
      <c r="D186" s="15">
        <v>46</v>
      </c>
      <c r="E186" s="15">
        <v>23</v>
      </c>
      <c r="F186" s="15">
        <v>32</v>
      </c>
      <c r="G186" s="15">
        <v>78</v>
      </c>
      <c r="H186" s="15"/>
      <c r="I186" s="15">
        <f>SUM(C186:H186)</f>
        <v>250</v>
      </c>
      <c r="J186" s="12"/>
      <c r="K186" s="12"/>
      <c r="L186" s="12"/>
      <c r="M186" s="12"/>
      <c r="N186" s="12"/>
      <c r="O186" s="13"/>
      <c r="V186" s="10"/>
      <c r="W186" s="10"/>
      <c r="X186" s="10"/>
      <c r="Y186" s="9">
        <f>SUM(I186)</f>
        <v>250</v>
      </c>
    </row>
    <row r="187" spans="1:25" x14ac:dyDescent="0.25">
      <c r="A187" s="14"/>
      <c r="B187" s="14"/>
      <c r="C187" s="15"/>
      <c r="D187" s="15"/>
      <c r="E187" s="15"/>
      <c r="F187" s="15"/>
      <c r="G187" s="15"/>
      <c r="H187" s="15"/>
      <c r="I187" s="15"/>
      <c r="J187" s="12"/>
      <c r="K187" s="12"/>
      <c r="L187" s="12"/>
      <c r="M187" s="12"/>
      <c r="N187" s="12"/>
      <c r="O187" s="13"/>
      <c r="V187" s="10"/>
      <c r="W187" s="10"/>
      <c r="X187" s="10"/>
      <c r="Y187" s="9"/>
    </row>
    <row r="188" spans="1:25" x14ac:dyDescent="0.25">
      <c r="A188" s="20"/>
      <c r="B188" s="7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3"/>
      <c r="V188" s="10"/>
      <c r="W188" s="10"/>
      <c r="X188" s="10"/>
      <c r="Y188" s="9"/>
    </row>
    <row r="189" spans="1:25" x14ac:dyDescent="0.25"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3"/>
      <c r="P189" s="10"/>
      <c r="Q189" s="10"/>
      <c r="R189" s="10"/>
      <c r="S189" s="10"/>
      <c r="T189" s="10"/>
      <c r="U189" s="10"/>
      <c r="V189" s="10"/>
      <c r="W189" s="10"/>
      <c r="X189" s="10"/>
      <c r="Y189" s="9"/>
    </row>
    <row r="190" spans="1:25" x14ac:dyDescent="0.25">
      <c r="A190" s="29"/>
      <c r="B190" s="7"/>
      <c r="C190" s="8"/>
      <c r="D190" s="8"/>
      <c r="E190" s="8"/>
      <c r="F190" s="8"/>
      <c r="G190" s="8"/>
      <c r="H190" s="8"/>
      <c r="I190" s="8"/>
      <c r="J190" s="1"/>
      <c r="K190" s="1" t="s">
        <v>316</v>
      </c>
      <c r="L190" s="1"/>
      <c r="M190" s="8"/>
      <c r="N190" s="8"/>
      <c r="O190" s="9"/>
      <c r="P190" s="10"/>
      <c r="Q190" s="10"/>
      <c r="R190" s="10"/>
      <c r="S190" s="10"/>
      <c r="T190" s="10"/>
      <c r="U190" s="10"/>
      <c r="V190" s="10"/>
      <c r="W190" s="10"/>
      <c r="X190" s="10"/>
      <c r="Y190" s="9"/>
    </row>
    <row r="191" spans="1:25" x14ac:dyDescent="0.25">
      <c r="A191" s="17" t="s">
        <v>25</v>
      </c>
      <c r="B191" s="7"/>
      <c r="C191" s="8"/>
      <c r="D191" s="8"/>
      <c r="E191" s="8"/>
      <c r="F191" s="8"/>
      <c r="G191" s="8"/>
      <c r="H191" s="8"/>
      <c r="I191" s="8"/>
      <c r="J191" s="8"/>
      <c r="K191" s="16">
        <v>25.5</v>
      </c>
      <c r="L191" s="8"/>
      <c r="M191" s="8"/>
      <c r="N191" s="8"/>
      <c r="O191" s="9"/>
      <c r="P191" s="10"/>
      <c r="Q191" s="10"/>
      <c r="R191" s="10"/>
      <c r="S191" s="10"/>
      <c r="T191" s="10"/>
      <c r="U191" s="10"/>
      <c r="V191" s="10"/>
      <c r="W191" s="10"/>
      <c r="X191" s="10"/>
      <c r="Y191" s="9"/>
    </row>
    <row r="192" spans="1:25" x14ac:dyDescent="0.25">
      <c r="A192" s="18" t="s">
        <v>1</v>
      </c>
      <c r="B192" s="18"/>
      <c r="C192" s="19" t="s">
        <v>2</v>
      </c>
      <c r="D192" s="19" t="s">
        <v>3</v>
      </c>
      <c r="E192" s="19" t="s">
        <v>4</v>
      </c>
      <c r="F192" s="19" t="s">
        <v>5</v>
      </c>
      <c r="G192" s="19" t="s">
        <v>6</v>
      </c>
      <c r="H192" s="19" t="s">
        <v>7</v>
      </c>
      <c r="I192" s="19" t="s">
        <v>8</v>
      </c>
      <c r="J192" s="19"/>
      <c r="K192" s="19" t="s">
        <v>9</v>
      </c>
      <c r="L192" s="8"/>
      <c r="M192" s="8"/>
      <c r="N192" s="8"/>
      <c r="O192" s="9"/>
      <c r="P192" s="10"/>
      <c r="Q192" s="10"/>
      <c r="R192" s="10"/>
      <c r="S192" s="10"/>
      <c r="T192" s="10"/>
      <c r="U192" s="10"/>
      <c r="V192" s="10"/>
      <c r="W192" s="10"/>
      <c r="X192" s="10"/>
      <c r="Y192" s="9"/>
    </row>
    <row r="193" spans="1:25" x14ac:dyDescent="0.25">
      <c r="A193" s="18"/>
      <c r="B193" s="18"/>
      <c r="C193" s="19"/>
      <c r="D193" s="19"/>
      <c r="E193" s="19"/>
      <c r="F193" s="19"/>
      <c r="G193" s="19"/>
      <c r="H193" s="19"/>
      <c r="I193" s="19"/>
      <c r="J193" s="19"/>
      <c r="K193" s="19"/>
      <c r="L193" s="8"/>
      <c r="M193" s="8"/>
      <c r="N193" s="8"/>
      <c r="O193" s="9"/>
      <c r="P193" s="10"/>
      <c r="Q193" s="10"/>
      <c r="R193" s="10"/>
      <c r="S193" s="10"/>
      <c r="T193" s="10"/>
      <c r="U193" s="10"/>
      <c r="V193" s="10"/>
      <c r="W193" s="10"/>
      <c r="X193" s="10"/>
      <c r="Y193" s="9"/>
    </row>
    <row r="194" spans="1:25" ht="15.75" x14ac:dyDescent="0.25">
      <c r="A194" s="18" t="s">
        <v>26</v>
      </c>
      <c r="B194" s="18"/>
      <c r="C194" s="19">
        <v>19</v>
      </c>
      <c r="D194" s="19">
        <v>17</v>
      </c>
      <c r="E194" s="19">
        <v>27</v>
      </c>
      <c r="F194" s="19">
        <v>43</v>
      </c>
      <c r="G194" s="19">
        <v>159</v>
      </c>
      <c r="H194" s="19">
        <v>62</v>
      </c>
      <c r="I194" s="19">
        <v>37</v>
      </c>
      <c r="J194" s="19"/>
      <c r="K194" s="19">
        <f>SUM(C194:J194)</f>
        <v>364</v>
      </c>
      <c r="L194" s="8"/>
      <c r="M194" s="8"/>
      <c r="N194" s="8"/>
      <c r="O194" s="9"/>
      <c r="P194" s="10"/>
      <c r="Q194" s="10"/>
      <c r="R194" s="10"/>
      <c r="S194" s="10"/>
      <c r="T194" s="10"/>
      <c r="U194" s="10"/>
      <c r="V194" s="27"/>
      <c r="W194" s="10"/>
      <c r="X194" s="10"/>
      <c r="Y194" s="9"/>
    </row>
    <row r="195" spans="1:25" x14ac:dyDescent="0.25">
      <c r="A195" s="14" t="s">
        <v>110</v>
      </c>
      <c r="B195" s="15"/>
      <c r="C195" s="15">
        <v>102</v>
      </c>
      <c r="D195" s="15">
        <v>60</v>
      </c>
      <c r="E195" s="19"/>
      <c r="F195" s="19"/>
      <c r="G195" s="19"/>
      <c r="H195" s="19"/>
      <c r="I195" s="19"/>
      <c r="J195" s="19"/>
      <c r="K195" s="19">
        <f t="shared" ref="K195:K197" si="12">SUM(C195:J195)</f>
        <v>162</v>
      </c>
      <c r="L195" s="8"/>
      <c r="M195" s="8"/>
      <c r="N195" s="8"/>
      <c r="O195" s="9"/>
      <c r="P195" s="10"/>
      <c r="Q195" s="10"/>
      <c r="R195" s="10"/>
      <c r="S195" s="10"/>
      <c r="T195" s="10"/>
      <c r="U195" s="10"/>
      <c r="V195" s="10"/>
      <c r="W195" s="10"/>
      <c r="X195" s="10"/>
      <c r="Y195" s="9"/>
    </row>
    <row r="196" spans="1:25" x14ac:dyDescent="0.25">
      <c r="A196" s="14" t="s">
        <v>111</v>
      </c>
      <c r="B196" s="15"/>
      <c r="C196" s="15">
        <v>31</v>
      </c>
      <c r="D196" s="15">
        <v>15</v>
      </c>
      <c r="E196" s="19"/>
      <c r="F196" s="19"/>
      <c r="G196" s="19"/>
      <c r="H196" s="19"/>
      <c r="I196" s="19"/>
      <c r="J196" s="19"/>
      <c r="K196" s="19">
        <f t="shared" si="12"/>
        <v>46</v>
      </c>
      <c r="L196" s="8"/>
      <c r="M196" s="8"/>
      <c r="N196" s="8"/>
      <c r="O196" s="9"/>
      <c r="P196" s="10"/>
      <c r="Q196" s="10"/>
      <c r="R196" s="10"/>
      <c r="S196" s="10"/>
      <c r="T196" s="10"/>
      <c r="U196" s="10"/>
      <c r="V196" s="10"/>
      <c r="W196" s="10"/>
      <c r="X196" s="10"/>
      <c r="Y196" s="9"/>
    </row>
    <row r="197" spans="1:25" x14ac:dyDescent="0.25">
      <c r="A197" s="14" t="s">
        <v>112</v>
      </c>
      <c r="B197" s="15"/>
      <c r="C197" s="15">
        <v>20</v>
      </c>
      <c r="D197" s="15">
        <v>3</v>
      </c>
      <c r="E197" s="19"/>
      <c r="F197" s="19"/>
      <c r="G197" s="19"/>
      <c r="H197" s="19"/>
      <c r="I197" s="19"/>
      <c r="J197" s="19"/>
      <c r="K197" s="19">
        <f t="shared" si="12"/>
        <v>23</v>
      </c>
      <c r="L197" s="8"/>
      <c r="M197" s="8"/>
      <c r="N197" s="8"/>
      <c r="O197" s="9"/>
      <c r="P197" s="10"/>
      <c r="Q197" s="10"/>
      <c r="R197" s="10"/>
      <c r="S197" s="10"/>
      <c r="T197" s="10"/>
      <c r="U197" s="10"/>
      <c r="V197" s="10"/>
      <c r="W197" s="10"/>
      <c r="X197" s="10"/>
      <c r="Y197" s="9"/>
    </row>
    <row r="198" spans="1:25" x14ac:dyDescent="0.25">
      <c r="A198" s="14"/>
      <c r="B198" s="15"/>
      <c r="C198" s="15"/>
      <c r="D198" s="15"/>
      <c r="E198" s="19"/>
      <c r="F198" s="19"/>
      <c r="G198" s="19"/>
      <c r="H198" s="19"/>
      <c r="I198" s="19"/>
      <c r="J198" s="19"/>
      <c r="K198" s="19"/>
      <c r="L198" s="8"/>
      <c r="M198" s="8"/>
      <c r="N198" s="8"/>
      <c r="O198" s="9"/>
      <c r="P198" s="10"/>
      <c r="Q198" s="10"/>
      <c r="R198" s="10"/>
      <c r="S198" s="10"/>
      <c r="T198" s="10"/>
      <c r="U198" s="10"/>
      <c r="V198" s="10"/>
      <c r="W198" s="10"/>
      <c r="X198" s="10"/>
      <c r="Y198" s="9"/>
    </row>
    <row r="199" spans="1:25" x14ac:dyDescent="0.25">
      <c r="A199" s="18" t="s">
        <v>9</v>
      </c>
      <c r="B199" s="18"/>
      <c r="C199" s="19">
        <f t="shared" ref="C199:I199" si="13">SUM(C194:C198)</f>
        <v>172</v>
      </c>
      <c r="D199" s="19">
        <f t="shared" si="13"/>
        <v>95</v>
      </c>
      <c r="E199" s="19">
        <f t="shared" si="13"/>
        <v>27</v>
      </c>
      <c r="F199" s="19">
        <f t="shared" si="13"/>
        <v>43</v>
      </c>
      <c r="G199" s="19">
        <f t="shared" si="13"/>
        <v>159</v>
      </c>
      <c r="H199" s="19">
        <f t="shared" si="13"/>
        <v>62</v>
      </c>
      <c r="I199" s="19">
        <f t="shared" si="13"/>
        <v>37</v>
      </c>
      <c r="J199" s="19"/>
      <c r="K199" s="19">
        <f>SUM(K194:K198)</f>
        <v>595</v>
      </c>
      <c r="L199" s="8"/>
      <c r="M199" s="8"/>
      <c r="N199" s="8"/>
      <c r="O199" s="9"/>
      <c r="P199" s="10"/>
      <c r="Q199" s="10"/>
      <c r="R199" s="10"/>
      <c r="S199" s="10"/>
      <c r="T199" s="10"/>
      <c r="U199" s="10"/>
      <c r="V199" s="10"/>
      <c r="W199" s="10"/>
      <c r="X199" s="10"/>
      <c r="Y199" s="9">
        <f>SUM(K199)</f>
        <v>595</v>
      </c>
    </row>
    <row r="200" spans="1:25" x14ac:dyDescent="0.25">
      <c r="A200" s="20"/>
      <c r="B200" s="7"/>
      <c r="C200" s="8"/>
      <c r="D200" s="8"/>
      <c r="E200" s="8"/>
      <c r="F200" s="8"/>
      <c r="G200" s="8"/>
      <c r="H200" s="8"/>
      <c r="I200" s="8"/>
      <c r="J200" s="9"/>
      <c r="K200" s="8"/>
      <c r="L200" s="8"/>
      <c r="M200" s="8"/>
      <c r="N200" s="8"/>
      <c r="O200" s="9"/>
      <c r="P200" s="10"/>
      <c r="Q200" s="10"/>
      <c r="R200" s="10"/>
      <c r="S200" s="10"/>
      <c r="T200" s="10"/>
      <c r="U200" s="10"/>
      <c r="V200" s="10"/>
      <c r="W200" s="10"/>
      <c r="X200" s="10"/>
      <c r="Y200" s="9"/>
    </row>
    <row r="201" spans="1:25" ht="15.75" x14ac:dyDescent="0.25">
      <c r="A201" s="27"/>
      <c r="B201" s="23"/>
      <c r="C201" s="23"/>
      <c r="D201" s="23"/>
      <c r="E201" s="23"/>
      <c r="F201" s="23"/>
      <c r="G201" s="23"/>
      <c r="H201" s="23"/>
      <c r="I201" s="1"/>
      <c r="J201" s="1" t="s">
        <v>316</v>
      </c>
      <c r="K201" s="1"/>
      <c r="L201" s="23"/>
      <c r="M201" s="23"/>
      <c r="N201" s="23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3"/>
    </row>
    <row r="202" spans="1:25" ht="15.75" x14ac:dyDescent="0.25">
      <c r="A202" s="22" t="s">
        <v>116</v>
      </c>
      <c r="B202" s="23"/>
      <c r="C202" s="23"/>
      <c r="D202" s="23"/>
      <c r="E202" s="23"/>
      <c r="F202" s="23"/>
      <c r="G202" s="23"/>
      <c r="H202" s="23"/>
      <c r="I202" s="23"/>
      <c r="J202" s="24">
        <v>15.5</v>
      </c>
      <c r="K202" s="23"/>
      <c r="L202" s="23"/>
      <c r="M202" s="23"/>
      <c r="N202" s="23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3"/>
    </row>
    <row r="203" spans="1:25" ht="15.75" x14ac:dyDescent="0.25">
      <c r="A203" s="14" t="s">
        <v>1</v>
      </c>
      <c r="B203" s="15"/>
      <c r="C203" s="15">
        <v>8</v>
      </c>
      <c r="D203" s="15">
        <v>10</v>
      </c>
      <c r="E203" s="15">
        <v>12</v>
      </c>
      <c r="F203" s="15">
        <v>14</v>
      </c>
      <c r="G203" s="15">
        <v>16</v>
      </c>
      <c r="H203" s="15">
        <v>18</v>
      </c>
      <c r="I203" s="15"/>
      <c r="J203" s="15" t="s">
        <v>9</v>
      </c>
      <c r="K203" s="23"/>
      <c r="L203" s="23"/>
      <c r="M203" s="23"/>
      <c r="N203" s="23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3"/>
    </row>
    <row r="204" spans="1:25" ht="15.75" x14ac:dyDescent="0.25">
      <c r="A204" s="14"/>
      <c r="B204" s="15"/>
      <c r="C204" s="15"/>
      <c r="D204" s="15"/>
      <c r="E204" s="15"/>
      <c r="F204" s="15"/>
      <c r="G204" s="15"/>
      <c r="H204" s="15"/>
      <c r="I204" s="15"/>
      <c r="J204" s="15"/>
      <c r="K204" s="23"/>
      <c r="L204" s="23"/>
      <c r="M204" s="23"/>
      <c r="N204" s="23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3"/>
    </row>
    <row r="205" spans="1:25" ht="15.75" x14ac:dyDescent="0.25">
      <c r="A205" s="14" t="s">
        <v>108</v>
      </c>
      <c r="B205" s="15"/>
      <c r="C205" s="15">
        <v>68</v>
      </c>
      <c r="D205" s="15">
        <v>29</v>
      </c>
      <c r="E205" s="15">
        <v>33</v>
      </c>
      <c r="F205" s="15">
        <v>32</v>
      </c>
      <c r="G205" s="15">
        <v>20</v>
      </c>
      <c r="H205" s="15">
        <v>16</v>
      </c>
      <c r="I205" s="15"/>
      <c r="J205" s="15">
        <f>SUM(C205:I205)</f>
        <v>198</v>
      </c>
      <c r="K205" s="23"/>
      <c r="L205" s="23"/>
      <c r="M205" s="23"/>
      <c r="N205" s="23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3">
        <f>SUM(J205)</f>
        <v>198</v>
      </c>
    </row>
    <row r="206" spans="1:25" ht="15.75" x14ac:dyDescent="0.25">
      <c r="A206" s="14"/>
      <c r="B206" s="15"/>
      <c r="C206" s="15"/>
      <c r="D206" s="15"/>
      <c r="E206" s="15"/>
      <c r="F206" s="15"/>
      <c r="G206" s="15"/>
      <c r="H206" s="15"/>
      <c r="I206" s="15"/>
      <c r="J206" s="15"/>
      <c r="K206" s="23"/>
      <c r="L206" s="23"/>
      <c r="M206" s="23"/>
      <c r="N206" s="23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3"/>
    </row>
    <row r="207" spans="1:25" ht="15.75" x14ac:dyDescent="0.25">
      <c r="A207" s="34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3"/>
    </row>
    <row r="208" spans="1:25" ht="15.75" x14ac:dyDescent="0.25">
      <c r="A208" s="27"/>
      <c r="B208" s="23"/>
      <c r="C208" s="23"/>
      <c r="D208" s="23"/>
      <c r="E208" s="23"/>
      <c r="F208" s="23"/>
      <c r="G208" s="23"/>
      <c r="H208" s="1"/>
      <c r="I208" s="1" t="s">
        <v>316</v>
      </c>
      <c r="J208" s="1"/>
      <c r="K208" s="23"/>
      <c r="L208" s="23"/>
      <c r="M208" s="23"/>
      <c r="N208" s="23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3"/>
    </row>
    <row r="209" spans="1:25" ht="15.75" x14ac:dyDescent="0.25">
      <c r="A209" s="22" t="s">
        <v>115</v>
      </c>
      <c r="B209" s="23"/>
      <c r="C209" s="23"/>
      <c r="D209" s="23"/>
      <c r="E209" s="23"/>
      <c r="F209" s="23"/>
      <c r="G209" s="23"/>
      <c r="H209" s="23"/>
      <c r="I209" s="24">
        <v>26.75</v>
      </c>
      <c r="J209" s="23"/>
      <c r="K209" s="23"/>
      <c r="L209" s="23"/>
      <c r="M209" s="23"/>
      <c r="N209" s="23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3"/>
    </row>
    <row r="210" spans="1:25" ht="15.75" x14ac:dyDescent="0.25">
      <c r="A210" s="14" t="s">
        <v>1</v>
      </c>
      <c r="B210" s="15"/>
      <c r="C210" s="15" t="s">
        <v>2</v>
      </c>
      <c r="D210" s="15" t="s">
        <v>3</v>
      </c>
      <c r="E210" s="15" t="s">
        <v>6</v>
      </c>
      <c r="F210" s="15" t="s">
        <v>7</v>
      </c>
      <c r="G210" s="15" t="s">
        <v>8</v>
      </c>
      <c r="H210" s="15"/>
      <c r="I210" s="15" t="s">
        <v>9</v>
      </c>
      <c r="J210" s="27"/>
      <c r="K210" s="27"/>
      <c r="L210" s="23"/>
      <c r="M210" s="23"/>
      <c r="N210" s="23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3"/>
    </row>
    <row r="211" spans="1:25" ht="15.75" x14ac:dyDescent="0.25">
      <c r="A211" s="14"/>
      <c r="B211" s="15"/>
      <c r="C211" s="15"/>
      <c r="D211" s="15"/>
      <c r="E211" s="15"/>
      <c r="F211" s="15"/>
      <c r="G211" s="15"/>
      <c r="H211" s="15"/>
      <c r="I211" s="15"/>
      <c r="J211" s="27"/>
      <c r="K211" s="27"/>
      <c r="L211" s="23"/>
      <c r="M211" s="23"/>
      <c r="N211" s="23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3"/>
    </row>
    <row r="212" spans="1:25" ht="15.75" x14ac:dyDescent="0.25">
      <c r="A212" s="14" t="s">
        <v>15</v>
      </c>
      <c r="B212" s="15"/>
      <c r="C212" s="15">
        <v>92</v>
      </c>
      <c r="D212" s="15">
        <v>56</v>
      </c>
      <c r="E212" s="15">
        <v>2</v>
      </c>
      <c r="F212" s="15">
        <v>34</v>
      </c>
      <c r="G212" s="15">
        <v>21</v>
      </c>
      <c r="H212" s="15"/>
      <c r="I212" s="15">
        <f>SUM(C212:H212)</f>
        <v>205</v>
      </c>
      <c r="J212" s="27"/>
      <c r="K212" s="27"/>
      <c r="L212" s="23"/>
      <c r="M212" s="23"/>
      <c r="N212" s="23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3">
        <f>SUM(I212)</f>
        <v>205</v>
      </c>
    </row>
    <row r="213" spans="1:25" ht="15.75" x14ac:dyDescent="0.25">
      <c r="A213" s="14"/>
      <c r="B213" s="15"/>
      <c r="C213" s="15"/>
      <c r="D213" s="15"/>
      <c r="E213" s="15"/>
      <c r="F213" s="15"/>
      <c r="G213" s="15"/>
      <c r="H213" s="15"/>
      <c r="I213" s="15"/>
      <c r="J213" s="23"/>
      <c r="K213" s="23"/>
      <c r="L213" s="23"/>
      <c r="M213" s="23"/>
      <c r="N213" s="23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3"/>
    </row>
    <row r="214" spans="1:25" ht="15.75" x14ac:dyDescent="0.25">
      <c r="A214" s="34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3"/>
    </row>
    <row r="215" spans="1:25" ht="15.75" x14ac:dyDescent="0.25">
      <c r="A215" s="27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3"/>
    </row>
    <row r="216" spans="1:25" x14ac:dyDescent="0.25">
      <c r="A216" s="29"/>
      <c r="B216" s="29"/>
      <c r="C216" s="30"/>
      <c r="D216" s="30" t="s">
        <v>79</v>
      </c>
      <c r="E216" s="30"/>
      <c r="F216" s="30">
        <f>SUM(Y144:Y212)</f>
        <v>4288</v>
      </c>
      <c r="G216" s="30"/>
      <c r="H216" s="30"/>
      <c r="I216" s="30"/>
      <c r="J216" s="30"/>
      <c r="K216" s="30"/>
      <c r="L216" s="30"/>
      <c r="M216" s="30"/>
      <c r="N216" s="30"/>
      <c r="O216" s="31"/>
      <c r="P216" s="32"/>
      <c r="Q216" s="32"/>
      <c r="R216" s="32"/>
      <c r="S216" s="32"/>
      <c r="T216" s="32"/>
      <c r="U216" s="32"/>
      <c r="V216" s="32"/>
      <c r="W216" s="32"/>
      <c r="X216" s="32"/>
      <c r="Y216" s="31"/>
    </row>
    <row r="217" spans="1:25" x14ac:dyDescent="0.25">
      <c r="A217" s="29"/>
      <c r="B217" s="29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1"/>
      <c r="P217" s="32"/>
      <c r="Q217" s="32"/>
      <c r="R217" s="32"/>
      <c r="S217" s="32"/>
      <c r="T217" s="32"/>
      <c r="U217" s="32"/>
      <c r="V217" s="32"/>
      <c r="W217" s="32"/>
      <c r="X217" s="32"/>
      <c r="Y217" s="31"/>
    </row>
    <row r="218" spans="1:25" ht="15.75" x14ac:dyDescent="0.25">
      <c r="A218" s="6" t="s">
        <v>99</v>
      </c>
      <c r="B218" s="29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1"/>
      <c r="P218" s="32"/>
      <c r="Q218" s="32"/>
      <c r="R218" s="32"/>
      <c r="S218" s="32"/>
      <c r="T218" s="32"/>
      <c r="U218" s="32"/>
      <c r="V218" s="32"/>
      <c r="W218" s="32"/>
      <c r="X218" s="32"/>
      <c r="Y218" s="31"/>
    </row>
    <row r="219" spans="1:25" ht="15.75" x14ac:dyDescent="0.25">
      <c r="A219" s="6"/>
      <c r="B219" s="29"/>
      <c r="C219" s="30"/>
      <c r="D219" s="30"/>
      <c r="E219" s="30"/>
      <c r="F219" s="30"/>
      <c r="G219" s="1"/>
      <c r="H219" s="1" t="s">
        <v>316</v>
      </c>
      <c r="I219" s="1"/>
      <c r="J219" s="30"/>
      <c r="K219" s="30"/>
      <c r="L219" s="30"/>
      <c r="M219" s="30"/>
      <c r="N219" s="30"/>
      <c r="O219" s="31"/>
      <c r="P219" s="32"/>
      <c r="Q219" s="32"/>
      <c r="R219" s="32"/>
      <c r="S219" s="32"/>
      <c r="T219" s="32"/>
      <c r="U219" s="32"/>
      <c r="V219" s="32"/>
      <c r="W219" s="32"/>
      <c r="X219" s="32"/>
      <c r="Y219" s="31"/>
    </row>
    <row r="220" spans="1:25" x14ac:dyDescent="0.25">
      <c r="A220" s="11" t="s">
        <v>163</v>
      </c>
      <c r="C220" s="12"/>
      <c r="D220" s="12"/>
      <c r="E220" s="12"/>
      <c r="F220" s="12"/>
      <c r="G220" s="12"/>
      <c r="H220" s="3">
        <v>12.83</v>
      </c>
      <c r="I220" s="12"/>
      <c r="K220" s="12"/>
      <c r="L220" s="12"/>
      <c r="M220" s="12"/>
      <c r="N220" s="12"/>
      <c r="O220" s="13"/>
      <c r="P220" s="32"/>
      <c r="Q220" s="32"/>
      <c r="R220" s="32"/>
      <c r="S220" s="32"/>
      <c r="T220" s="32"/>
      <c r="U220" s="32"/>
      <c r="V220" s="32"/>
      <c r="W220" s="32"/>
      <c r="X220" s="32"/>
      <c r="Y220" s="31"/>
    </row>
    <row r="221" spans="1:25" x14ac:dyDescent="0.25">
      <c r="A221" s="14" t="s">
        <v>1</v>
      </c>
      <c r="B221" s="14"/>
      <c r="C221" s="35" t="s">
        <v>20</v>
      </c>
      <c r="D221" s="35" t="s">
        <v>21</v>
      </c>
      <c r="E221" s="35" t="s">
        <v>22</v>
      </c>
      <c r="F221" s="35" t="s">
        <v>91</v>
      </c>
      <c r="G221" s="15"/>
      <c r="H221" s="15" t="s">
        <v>9</v>
      </c>
      <c r="I221" s="12"/>
      <c r="J221" s="12"/>
      <c r="K221" s="12"/>
      <c r="L221" s="12"/>
      <c r="M221" s="12"/>
      <c r="N221" s="12"/>
      <c r="O221" s="13"/>
      <c r="P221" s="32"/>
      <c r="Q221" s="32"/>
      <c r="R221" s="32"/>
      <c r="S221" s="32"/>
      <c r="T221" s="32"/>
      <c r="U221" s="32"/>
      <c r="V221" s="32"/>
      <c r="W221" s="32"/>
      <c r="X221" s="32"/>
      <c r="Y221" s="31"/>
    </row>
    <row r="222" spans="1:25" x14ac:dyDescent="0.25">
      <c r="A222" s="14"/>
      <c r="B222" s="14"/>
      <c r="C222" s="35"/>
      <c r="D222" s="35"/>
      <c r="E222" s="35"/>
      <c r="F222" s="35"/>
      <c r="G222" s="15"/>
      <c r="H222" s="15"/>
      <c r="I222" s="12"/>
      <c r="J222" s="12"/>
      <c r="K222" s="12"/>
      <c r="L222" s="12"/>
      <c r="M222" s="12"/>
      <c r="N222" s="12"/>
      <c r="O222" s="13"/>
      <c r="P222" s="32"/>
      <c r="Q222" s="32"/>
      <c r="R222" s="32"/>
      <c r="S222" s="32"/>
      <c r="T222" s="32"/>
      <c r="U222" s="32"/>
      <c r="V222" s="32"/>
      <c r="W222" s="32"/>
      <c r="X222" s="32"/>
      <c r="Y222" s="31"/>
    </row>
    <row r="223" spans="1:25" x14ac:dyDescent="0.25">
      <c r="A223" s="14" t="s">
        <v>106</v>
      </c>
      <c r="B223" s="14"/>
      <c r="C223" s="15">
        <v>5</v>
      </c>
      <c r="D223" s="15">
        <v>2</v>
      </c>
      <c r="E223" s="15">
        <v>2</v>
      </c>
      <c r="F223" s="15">
        <v>33</v>
      </c>
      <c r="G223" s="15"/>
      <c r="H223" s="15">
        <f>SUM(C223:G223)</f>
        <v>42</v>
      </c>
      <c r="I223" s="12"/>
      <c r="J223" s="12"/>
      <c r="K223" s="12"/>
      <c r="L223" s="12"/>
      <c r="M223" s="12"/>
      <c r="N223" s="12"/>
      <c r="P223" s="32"/>
      <c r="Q223" s="32"/>
      <c r="R223" s="32"/>
      <c r="S223" s="32"/>
      <c r="T223" s="32"/>
      <c r="U223" s="32"/>
      <c r="V223" s="13"/>
      <c r="W223" s="32"/>
      <c r="X223" s="32"/>
      <c r="Y223" s="31">
        <f>SUM(H223)</f>
        <v>42</v>
      </c>
    </row>
    <row r="224" spans="1:25" x14ac:dyDescent="0.25">
      <c r="A224" s="14"/>
      <c r="B224" s="14"/>
      <c r="C224" s="15"/>
      <c r="D224" s="15"/>
      <c r="E224" s="15"/>
      <c r="F224" s="15"/>
      <c r="G224" s="15"/>
      <c r="H224" s="15"/>
      <c r="I224" s="12"/>
      <c r="J224" s="12"/>
      <c r="K224" s="12"/>
      <c r="L224" s="12"/>
      <c r="M224" s="12"/>
      <c r="N224" s="12"/>
      <c r="P224" s="32"/>
      <c r="Q224" s="32"/>
      <c r="R224" s="32"/>
      <c r="S224" s="32"/>
      <c r="T224" s="32"/>
      <c r="U224" s="32"/>
      <c r="V224" s="13"/>
      <c r="W224" s="32"/>
      <c r="X224" s="32"/>
      <c r="Y224" s="31"/>
    </row>
    <row r="225" spans="1:25" x14ac:dyDescent="0.25">
      <c r="A225" s="4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P225" s="32"/>
      <c r="Q225" s="32"/>
      <c r="R225" s="32"/>
      <c r="S225" s="32"/>
      <c r="T225" s="32"/>
      <c r="U225" s="32"/>
      <c r="V225" s="13"/>
      <c r="W225" s="32"/>
      <c r="X225" s="32"/>
      <c r="Y225" s="31"/>
    </row>
    <row r="226" spans="1:25" x14ac:dyDescent="0.25">
      <c r="C226" s="12"/>
      <c r="D226" s="12"/>
      <c r="E226" s="12"/>
      <c r="F226" s="1"/>
      <c r="G226" s="1" t="s">
        <v>316</v>
      </c>
      <c r="H226" s="1"/>
      <c r="I226" s="12"/>
      <c r="J226" s="12"/>
      <c r="K226" s="12"/>
      <c r="L226" s="12"/>
      <c r="M226" s="12"/>
      <c r="N226" s="12"/>
      <c r="P226" s="32"/>
      <c r="Q226" s="32"/>
      <c r="R226" s="32"/>
      <c r="S226" s="32"/>
      <c r="T226" s="32"/>
      <c r="U226" s="32"/>
      <c r="V226" s="13"/>
      <c r="W226" s="32"/>
      <c r="X226" s="32"/>
      <c r="Y226" s="31"/>
    </row>
    <row r="227" spans="1:25" x14ac:dyDescent="0.25">
      <c r="A227" s="11" t="s">
        <v>164</v>
      </c>
      <c r="C227" s="12"/>
      <c r="D227" s="12"/>
      <c r="E227" s="12"/>
      <c r="F227" s="12"/>
      <c r="G227" s="3">
        <v>13.47</v>
      </c>
      <c r="H227" s="12"/>
      <c r="I227" s="12"/>
      <c r="J227" s="12"/>
      <c r="K227" s="12"/>
      <c r="L227" s="12"/>
      <c r="M227" s="12"/>
      <c r="N227" s="12"/>
      <c r="P227" s="32"/>
      <c r="Q227" s="32"/>
      <c r="R227" s="32"/>
      <c r="S227" s="32"/>
      <c r="T227" s="32"/>
      <c r="U227" s="32"/>
      <c r="V227" s="13"/>
      <c r="W227" s="32"/>
      <c r="X227" s="32"/>
      <c r="Y227" s="31"/>
    </row>
    <row r="228" spans="1:25" x14ac:dyDescent="0.25">
      <c r="A228" s="14" t="s">
        <v>1</v>
      </c>
      <c r="B228" s="14"/>
      <c r="C228" s="35" t="s">
        <v>94</v>
      </c>
      <c r="D228" s="35" t="s">
        <v>95</v>
      </c>
      <c r="E228" s="35" t="s">
        <v>165</v>
      </c>
      <c r="F228" s="15"/>
      <c r="G228" s="15" t="s">
        <v>9</v>
      </c>
      <c r="H228" s="12"/>
      <c r="I228" s="12"/>
      <c r="J228" s="12"/>
      <c r="K228" s="12"/>
      <c r="L228" s="12"/>
      <c r="M228" s="12"/>
      <c r="N228" s="12"/>
      <c r="P228" s="32"/>
      <c r="Q228" s="32"/>
      <c r="R228" s="32"/>
      <c r="S228" s="32"/>
      <c r="T228" s="32"/>
      <c r="U228" s="32"/>
      <c r="V228" s="13"/>
      <c r="W228" s="32"/>
      <c r="X228" s="32"/>
      <c r="Y228" s="31"/>
    </row>
    <row r="229" spans="1:25" x14ac:dyDescent="0.25">
      <c r="A229" s="14"/>
      <c r="B229" s="14"/>
      <c r="C229" s="35"/>
      <c r="D229" s="35"/>
      <c r="E229" s="35"/>
      <c r="F229" s="15"/>
      <c r="G229" s="15"/>
      <c r="H229" s="12"/>
      <c r="I229" s="12"/>
      <c r="J229" s="12"/>
      <c r="K229" s="12"/>
      <c r="L229" s="12"/>
      <c r="M229" s="12"/>
      <c r="N229" s="12"/>
      <c r="P229" s="32"/>
      <c r="Q229" s="32"/>
      <c r="R229" s="32"/>
      <c r="S229" s="32"/>
      <c r="T229" s="32"/>
      <c r="U229" s="32"/>
      <c r="V229" s="13"/>
      <c r="W229" s="32"/>
      <c r="X229" s="32"/>
      <c r="Y229" s="31"/>
    </row>
    <row r="230" spans="1:25" x14ac:dyDescent="0.25">
      <c r="A230" s="14" t="s">
        <v>106</v>
      </c>
      <c r="B230" s="14"/>
      <c r="C230" s="15">
        <v>31</v>
      </c>
      <c r="D230" s="15">
        <v>8</v>
      </c>
      <c r="E230" s="15">
        <v>33</v>
      </c>
      <c r="F230" s="15"/>
      <c r="G230" s="15">
        <f>SUM(C230:F230)</f>
        <v>72</v>
      </c>
      <c r="H230" s="12"/>
      <c r="I230" s="12"/>
      <c r="J230" s="12"/>
      <c r="K230" s="12"/>
      <c r="L230" s="12"/>
      <c r="M230" s="12"/>
      <c r="N230" s="12"/>
      <c r="P230" s="32"/>
      <c r="Q230" s="32"/>
      <c r="R230" s="32"/>
      <c r="S230" s="32"/>
      <c r="T230" s="32"/>
      <c r="U230" s="32"/>
      <c r="V230" s="13"/>
      <c r="W230" s="32"/>
      <c r="X230" s="32"/>
      <c r="Y230" s="31">
        <f>SUM(G230)</f>
        <v>72</v>
      </c>
    </row>
    <row r="231" spans="1:25" x14ac:dyDescent="0.25">
      <c r="A231" s="14"/>
      <c r="B231" s="14"/>
      <c r="C231" s="15"/>
      <c r="D231" s="15"/>
      <c r="E231" s="15"/>
      <c r="F231" s="15"/>
      <c r="G231" s="15"/>
      <c r="H231" s="12"/>
      <c r="I231" s="12"/>
      <c r="J231" s="12"/>
      <c r="K231" s="12"/>
      <c r="L231" s="12"/>
      <c r="M231" s="12"/>
      <c r="N231" s="12"/>
      <c r="O231" s="13"/>
      <c r="P231" s="32"/>
      <c r="Q231" s="32"/>
      <c r="R231" s="32"/>
      <c r="S231" s="32"/>
      <c r="T231" s="32"/>
      <c r="U231" s="32"/>
      <c r="V231" s="32"/>
      <c r="W231" s="32"/>
      <c r="X231" s="32"/>
      <c r="Y231" s="31"/>
    </row>
    <row r="232" spans="1:25" x14ac:dyDescent="0.25">
      <c r="A232" s="4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3"/>
      <c r="P232" s="32"/>
      <c r="Q232" s="32"/>
      <c r="R232" s="32"/>
      <c r="S232" s="32"/>
      <c r="T232" s="32"/>
      <c r="U232" s="32"/>
      <c r="V232" s="32"/>
      <c r="W232" s="32"/>
      <c r="X232" s="32"/>
      <c r="Y232" s="31"/>
    </row>
    <row r="233" spans="1:25" ht="15.75" x14ac:dyDescent="0.25">
      <c r="A233" s="6"/>
      <c r="B233" s="29"/>
      <c r="C233" s="30"/>
      <c r="D233" s="30"/>
      <c r="E233" s="30"/>
      <c r="F233" s="1"/>
      <c r="G233" s="1" t="s">
        <v>316</v>
      </c>
      <c r="H233" s="1"/>
      <c r="I233" s="30"/>
      <c r="J233" s="30"/>
      <c r="K233" s="30"/>
      <c r="L233" s="30"/>
      <c r="M233" s="30"/>
      <c r="N233" s="30"/>
      <c r="O233" s="31"/>
      <c r="P233" s="32"/>
      <c r="Q233" s="32"/>
      <c r="R233" s="32"/>
      <c r="S233" s="32"/>
      <c r="T233" s="32"/>
      <c r="U233" s="32"/>
      <c r="V233" s="32"/>
      <c r="W233" s="32"/>
      <c r="X233" s="32"/>
      <c r="Y233" s="31"/>
    </row>
    <row r="234" spans="1:25" ht="15.75" x14ac:dyDescent="0.25">
      <c r="A234" s="22" t="s">
        <v>90</v>
      </c>
      <c r="B234" s="23"/>
      <c r="C234" s="23"/>
      <c r="D234" s="23"/>
      <c r="E234" s="23"/>
      <c r="F234" s="23"/>
      <c r="G234" s="24">
        <v>12.5</v>
      </c>
      <c r="H234" s="23"/>
      <c r="I234" s="23"/>
      <c r="J234" s="23"/>
      <c r="K234" s="23"/>
      <c r="L234" s="23"/>
      <c r="M234" s="30"/>
      <c r="N234" s="30"/>
      <c r="O234" s="31"/>
      <c r="P234" s="32"/>
      <c r="Q234" s="32"/>
      <c r="R234" s="32"/>
      <c r="S234" s="32"/>
      <c r="T234" s="32"/>
      <c r="U234" s="32"/>
      <c r="V234" s="32"/>
      <c r="W234" s="32"/>
      <c r="X234" s="32"/>
      <c r="Y234" s="31"/>
    </row>
    <row r="235" spans="1:25" ht="15.75" x14ac:dyDescent="0.25">
      <c r="A235" s="25" t="s">
        <v>1</v>
      </c>
      <c r="B235" s="26"/>
      <c r="C235" s="36" t="s">
        <v>21</v>
      </c>
      <c r="D235" s="36" t="s">
        <v>22</v>
      </c>
      <c r="E235" s="36" t="s">
        <v>91</v>
      </c>
      <c r="F235" s="26"/>
      <c r="G235" s="26" t="s">
        <v>9</v>
      </c>
      <c r="H235" s="23"/>
      <c r="I235" s="23"/>
      <c r="J235" s="23"/>
      <c r="K235" s="23"/>
      <c r="L235" s="23"/>
      <c r="M235" s="30"/>
      <c r="N235" s="30"/>
      <c r="O235" s="31"/>
      <c r="P235" s="32"/>
      <c r="Q235" s="32"/>
      <c r="R235" s="32"/>
      <c r="S235" s="32"/>
      <c r="T235" s="32"/>
      <c r="U235" s="32"/>
      <c r="V235" s="32"/>
      <c r="W235" s="32"/>
      <c r="X235" s="32"/>
      <c r="Y235" s="31"/>
    </row>
    <row r="236" spans="1:25" ht="15.75" x14ac:dyDescent="0.25">
      <c r="A236" s="25"/>
      <c r="B236" s="26"/>
      <c r="C236" s="36"/>
      <c r="D236" s="36"/>
      <c r="E236" s="36"/>
      <c r="F236" s="26"/>
      <c r="G236" s="26"/>
      <c r="H236" s="23"/>
      <c r="I236" s="23"/>
      <c r="J236" s="23"/>
      <c r="K236" s="23"/>
      <c r="L236" s="23"/>
      <c r="M236" s="30"/>
      <c r="N236" s="30"/>
      <c r="O236" s="31"/>
      <c r="P236" s="32"/>
      <c r="Q236" s="32"/>
      <c r="R236" s="32"/>
      <c r="S236" s="32"/>
      <c r="T236" s="32"/>
      <c r="U236" s="32"/>
      <c r="V236" s="32"/>
      <c r="W236" s="32"/>
      <c r="X236" s="32"/>
      <c r="Y236" s="31"/>
    </row>
    <row r="237" spans="1:25" ht="15.75" x14ac:dyDescent="0.25">
      <c r="A237" s="25" t="s">
        <v>106</v>
      </c>
      <c r="B237" s="26"/>
      <c r="C237" s="26">
        <v>54</v>
      </c>
      <c r="D237" s="26">
        <v>4</v>
      </c>
      <c r="E237" s="26"/>
      <c r="F237" s="26"/>
      <c r="G237" s="26">
        <f>SUM(C237:E237)</f>
        <v>58</v>
      </c>
      <c r="H237" s="23"/>
      <c r="I237" s="23"/>
      <c r="J237" s="23"/>
      <c r="K237" s="23"/>
      <c r="L237" s="23"/>
      <c r="M237" s="30"/>
      <c r="N237" s="30"/>
      <c r="O237" s="31"/>
      <c r="P237" s="32"/>
      <c r="Q237" s="32"/>
      <c r="R237" s="32"/>
      <c r="S237" s="32"/>
      <c r="T237" s="32"/>
      <c r="U237" s="32"/>
      <c r="V237" s="32"/>
      <c r="W237" s="32"/>
      <c r="X237" s="32"/>
      <c r="Y237" s="31"/>
    </row>
    <row r="238" spans="1:25" ht="15.75" x14ac:dyDescent="0.25">
      <c r="A238" s="25" t="s">
        <v>23</v>
      </c>
      <c r="B238" s="26"/>
      <c r="C238" s="26">
        <v>8</v>
      </c>
      <c r="D238" s="26">
        <v>8</v>
      </c>
      <c r="E238" s="26">
        <v>9</v>
      </c>
      <c r="F238" s="26"/>
      <c r="G238" s="26">
        <f>SUM(C238:E238)</f>
        <v>25</v>
      </c>
      <c r="H238" s="23"/>
      <c r="I238" s="23"/>
      <c r="J238" s="23"/>
      <c r="K238" s="23"/>
      <c r="L238" s="23"/>
      <c r="M238" s="30"/>
      <c r="N238" s="30"/>
      <c r="O238" s="31"/>
      <c r="P238" s="32"/>
      <c r="Q238" s="32"/>
      <c r="R238" s="32"/>
      <c r="S238" s="32"/>
      <c r="T238" s="32"/>
      <c r="U238" s="32"/>
      <c r="V238" s="32"/>
      <c r="W238" s="32"/>
      <c r="X238" s="32"/>
      <c r="Y238" s="31"/>
    </row>
    <row r="239" spans="1:25" ht="15.75" x14ac:dyDescent="0.25">
      <c r="A239" s="25" t="s">
        <v>92</v>
      </c>
      <c r="B239" s="26"/>
      <c r="C239" s="26">
        <v>270</v>
      </c>
      <c r="D239" s="26">
        <v>430</v>
      </c>
      <c r="E239" s="26">
        <v>158</v>
      </c>
      <c r="F239" s="26"/>
      <c r="G239" s="26">
        <f>SUM(C239:E239)</f>
        <v>858</v>
      </c>
      <c r="H239" s="23"/>
      <c r="I239" s="23"/>
      <c r="J239" s="23"/>
      <c r="K239" s="23"/>
      <c r="L239" s="23"/>
      <c r="M239" s="30"/>
      <c r="N239" s="30"/>
      <c r="O239" s="31"/>
      <c r="P239" s="32"/>
      <c r="Q239" s="32"/>
      <c r="R239" s="32"/>
      <c r="S239" s="32"/>
      <c r="T239" s="32"/>
      <c r="U239" s="32"/>
      <c r="V239" s="32"/>
      <c r="W239" s="32"/>
      <c r="X239" s="32"/>
      <c r="Y239" s="31"/>
    </row>
    <row r="240" spans="1:25" ht="15.75" x14ac:dyDescent="0.25">
      <c r="A240" s="25"/>
      <c r="B240" s="26"/>
      <c r="C240" s="26"/>
      <c r="D240" s="26"/>
      <c r="E240" s="26"/>
      <c r="F240" s="26"/>
      <c r="G240" s="26"/>
      <c r="H240" s="23"/>
      <c r="I240" s="23"/>
      <c r="J240" s="23"/>
      <c r="K240" s="23"/>
      <c r="L240" s="23"/>
      <c r="M240" s="30"/>
      <c r="N240" s="30"/>
      <c r="O240" s="31"/>
      <c r="P240" s="32"/>
      <c r="Q240" s="32"/>
      <c r="R240" s="32"/>
      <c r="S240" s="32"/>
      <c r="T240" s="32"/>
      <c r="U240" s="32"/>
      <c r="V240" s="32"/>
      <c r="W240" s="32"/>
      <c r="X240" s="32"/>
      <c r="Y240" s="31"/>
    </row>
    <row r="241" spans="1:25" ht="15.75" x14ac:dyDescent="0.25">
      <c r="A241" s="25" t="s">
        <v>9</v>
      </c>
      <c r="B241" s="26"/>
      <c r="C241" s="26">
        <f t="shared" ref="C241:E241" si="14">SUM(C237:C240)</f>
        <v>332</v>
      </c>
      <c r="D241" s="26">
        <f t="shared" si="14"/>
        <v>442</v>
      </c>
      <c r="E241" s="26">
        <f t="shared" si="14"/>
        <v>167</v>
      </c>
      <c r="F241" s="26"/>
      <c r="G241" s="26">
        <f>SUM(G237:G240)</f>
        <v>941</v>
      </c>
      <c r="H241" s="23"/>
      <c r="I241" s="23"/>
      <c r="J241" s="23"/>
      <c r="K241" s="23"/>
      <c r="L241" s="23"/>
      <c r="M241" s="30"/>
      <c r="N241" s="30"/>
      <c r="O241" s="31"/>
      <c r="P241" s="32"/>
      <c r="Q241" s="32"/>
      <c r="R241" s="32"/>
      <c r="S241" s="32"/>
      <c r="T241" s="32"/>
      <c r="U241" s="32"/>
      <c r="V241" s="32"/>
      <c r="W241" s="32"/>
      <c r="X241" s="32"/>
      <c r="Y241" s="31">
        <f>SUM(G241)</f>
        <v>941</v>
      </c>
    </row>
    <row r="242" spans="1:25" ht="15.75" x14ac:dyDescent="0.25">
      <c r="A242" s="4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30"/>
      <c r="N242" s="30"/>
      <c r="O242" s="31"/>
      <c r="P242" s="32"/>
      <c r="Q242" s="32"/>
      <c r="R242" s="32"/>
      <c r="S242" s="32"/>
      <c r="T242" s="32"/>
      <c r="U242" s="32"/>
      <c r="V242" s="32"/>
      <c r="W242" s="32"/>
      <c r="X242" s="32"/>
      <c r="Y242" s="31"/>
    </row>
    <row r="243" spans="1:25" ht="15.75" x14ac:dyDescent="0.25">
      <c r="A243" s="27"/>
      <c r="B243" s="23"/>
      <c r="C243" s="23"/>
      <c r="D243" s="23"/>
      <c r="E243" s="1"/>
      <c r="F243" s="1" t="s">
        <v>316</v>
      </c>
      <c r="G243" s="1"/>
      <c r="H243" s="23"/>
      <c r="I243" s="23"/>
      <c r="J243" s="23"/>
      <c r="K243" s="23"/>
      <c r="L243" s="23"/>
      <c r="M243" s="30"/>
      <c r="N243" s="30"/>
      <c r="O243" s="31"/>
      <c r="P243" s="32"/>
      <c r="Q243" s="32"/>
      <c r="R243" s="32"/>
      <c r="S243" s="32"/>
      <c r="T243" s="32"/>
      <c r="U243" s="32"/>
      <c r="V243" s="32"/>
      <c r="W243" s="32"/>
      <c r="X243" s="32"/>
      <c r="Y243" s="31"/>
    </row>
    <row r="244" spans="1:25" ht="15.75" x14ac:dyDescent="0.25">
      <c r="A244" s="22" t="s">
        <v>93</v>
      </c>
      <c r="B244" s="23"/>
      <c r="C244" s="23"/>
      <c r="D244" s="23"/>
      <c r="E244" s="23"/>
      <c r="F244" s="24">
        <v>12.5</v>
      </c>
      <c r="G244" s="23"/>
      <c r="H244" s="23"/>
      <c r="J244" s="23"/>
      <c r="K244" s="23"/>
      <c r="L244" s="23"/>
      <c r="M244" s="30"/>
      <c r="N244" s="30"/>
      <c r="O244" s="31"/>
      <c r="P244" s="32"/>
      <c r="Q244" s="32"/>
      <c r="R244" s="32"/>
      <c r="S244" s="32"/>
      <c r="T244" s="32"/>
      <c r="U244" s="32"/>
      <c r="V244" s="32"/>
      <c r="W244" s="32"/>
      <c r="X244" s="32"/>
      <c r="Y244" s="31"/>
    </row>
    <row r="245" spans="1:25" ht="15.75" x14ac:dyDescent="0.25">
      <c r="A245" s="25" t="s">
        <v>1</v>
      </c>
      <c r="B245" s="26"/>
      <c r="C245" s="36" t="s">
        <v>94</v>
      </c>
      <c r="D245" s="36" t="s">
        <v>95</v>
      </c>
      <c r="E245" s="26"/>
      <c r="F245" s="26" t="s">
        <v>9</v>
      </c>
      <c r="G245" s="23"/>
      <c r="H245" s="23"/>
      <c r="I245" s="23"/>
      <c r="J245" s="23"/>
      <c r="K245" s="23"/>
      <c r="L245" s="23"/>
      <c r="M245" s="30"/>
      <c r="N245" s="30"/>
      <c r="O245" s="31"/>
      <c r="P245" s="32"/>
      <c r="Q245" s="32"/>
      <c r="R245" s="32"/>
      <c r="S245" s="32"/>
      <c r="T245" s="32"/>
      <c r="U245" s="32"/>
      <c r="V245" s="32"/>
      <c r="W245" s="32"/>
      <c r="X245" s="32"/>
      <c r="Y245" s="31"/>
    </row>
    <row r="246" spans="1:25" ht="15.75" x14ac:dyDescent="0.25">
      <c r="A246" s="25"/>
      <c r="B246" s="26"/>
      <c r="C246" s="36"/>
      <c r="D246" s="36"/>
      <c r="E246" s="26"/>
      <c r="F246" s="26"/>
      <c r="G246" s="23"/>
      <c r="H246" s="23"/>
      <c r="I246" s="23"/>
      <c r="J246" s="23"/>
      <c r="K246" s="23"/>
      <c r="L246" s="23"/>
      <c r="M246" s="30"/>
      <c r="N246" s="30"/>
      <c r="O246" s="31"/>
      <c r="P246" s="32"/>
      <c r="Q246" s="32"/>
      <c r="R246" s="32"/>
      <c r="S246" s="32"/>
      <c r="T246" s="32"/>
      <c r="U246" s="32"/>
      <c r="V246" s="32"/>
      <c r="W246" s="32"/>
      <c r="X246" s="32"/>
      <c r="Y246" s="31"/>
    </row>
    <row r="247" spans="1:25" ht="15.75" x14ac:dyDescent="0.25">
      <c r="A247" s="25" t="s">
        <v>23</v>
      </c>
      <c r="B247" s="26"/>
      <c r="C247" s="26">
        <v>16</v>
      </c>
      <c r="D247" s="26">
        <v>20</v>
      </c>
      <c r="E247" s="26"/>
      <c r="F247" s="26">
        <f>SUM(C247:D247)</f>
        <v>36</v>
      </c>
      <c r="G247" s="23"/>
      <c r="H247" s="23"/>
      <c r="I247" s="23"/>
      <c r="J247" s="23"/>
      <c r="K247" s="23"/>
      <c r="L247" s="23"/>
      <c r="M247" s="30"/>
      <c r="N247" s="30"/>
      <c r="O247" s="31"/>
      <c r="P247" s="32"/>
      <c r="Q247" s="32"/>
      <c r="R247" s="32"/>
      <c r="S247" s="32"/>
      <c r="T247" s="32"/>
      <c r="U247" s="32"/>
      <c r="V247" s="32"/>
      <c r="W247" s="32"/>
      <c r="X247" s="32"/>
      <c r="Y247" s="31"/>
    </row>
    <row r="248" spans="1:25" ht="15.75" x14ac:dyDescent="0.25">
      <c r="A248" s="25" t="s">
        <v>92</v>
      </c>
      <c r="B248" s="26"/>
      <c r="C248" s="26">
        <v>87</v>
      </c>
      <c r="D248" s="26">
        <v>285</v>
      </c>
      <c r="E248" s="26"/>
      <c r="F248" s="26">
        <f>SUM(C248:D248)</f>
        <v>372</v>
      </c>
      <c r="G248" s="23"/>
      <c r="H248" s="23"/>
      <c r="I248" s="23"/>
      <c r="J248" s="23"/>
      <c r="K248" s="23"/>
      <c r="L248" s="23"/>
      <c r="M248" s="30"/>
      <c r="N248" s="30"/>
      <c r="O248" s="31"/>
      <c r="P248" s="32"/>
      <c r="Q248" s="32"/>
      <c r="R248" s="32"/>
      <c r="S248" s="32"/>
      <c r="T248" s="32"/>
      <c r="U248" s="32"/>
      <c r="V248" s="32"/>
      <c r="W248" s="32"/>
      <c r="X248" s="32"/>
      <c r="Y248" s="31"/>
    </row>
    <row r="249" spans="1:25" ht="15.75" x14ac:dyDescent="0.25">
      <c r="A249" s="25"/>
      <c r="B249" s="26"/>
      <c r="C249" s="26"/>
      <c r="D249" s="26"/>
      <c r="E249" s="26"/>
      <c r="F249" s="26"/>
      <c r="G249" s="23"/>
      <c r="H249" s="23"/>
      <c r="I249" s="23"/>
      <c r="J249" s="23"/>
      <c r="K249" s="23"/>
      <c r="L249" s="23"/>
      <c r="M249" s="30"/>
      <c r="N249" s="30"/>
      <c r="O249" s="31"/>
      <c r="P249" s="32"/>
      <c r="Q249" s="32"/>
      <c r="R249" s="32"/>
      <c r="S249" s="32"/>
      <c r="T249" s="32"/>
      <c r="U249" s="32"/>
      <c r="V249" s="32"/>
      <c r="W249" s="32"/>
      <c r="X249" s="32"/>
      <c r="Y249" s="31"/>
    </row>
    <row r="250" spans="1:25" ht="15.75" x14ac:dyDescent="0.25">
      <c r="A250" s="25" t="s">
        <v>9</v>
      </c>
      <c r="B250" s="26"/>
      <c r="C250" s="26">
        <f t="shared" ref="C250:D250" si="15">SUM(C247:C249)</f>
        <v>103</v>
      </c>
      <c r="D250" s="26">
        <f t="shared" si="15"/>
        <v>305</v>
      </c>
      <c r="E250" s="26"/>
      <c r="F250" s="26">
        <f>SUM(F247:F249)</f>
        <v>408</v>
      </c>
      <c r="G250" s="23"/>
      <c r="H250" s="23"/>
      <c r="I250" s="23"/>
      <c r="J250" s="23"/>
      <c r="K250" s="23"/>
      <c r="L250" s="23"/>
      <c r="M250" s="30"/>
      <c r="N250" s="30"/>
      <c r="O250" s="31"/>
      <c r="P250" s="32"/>
      <c r="Q250" s="32"/>
      <c r="R250" s="32"/>
      <c r="S250" s="32"/>
      <c r="T250" s="32"/>
      <c r="U250" s="32"/>
      <c r="V250" s="32"/>
      <c r="W250" s="32"/>
      <c r="X250" s="32"/>
      <c r="Y250" s="31">
        <f>SUM(F250)</f>
        <v>408</v>
      </c>
    </row>
    <row r="251" spans="1:25" ht="15.75" x14ac:dyDescent="0.25">
      <c r="A251" s="4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30"/>
      <c r="N251" s="30"/>
      <c r="O251" s="31"/>
      <c r="P251" s="32"/>
      <c r="Q251" s="32"/>
      <c r="R251" s="32"/>
      <c r="S251" s="32"/>
      <c r="T251" s="32"/>
      <c r="U251" s="32"/>
      <c r="V251" s="32"/>
      <c r="W251" s="32"/>
      <c r="X251" s="32"/>
      <c r="Y251" s="31"/>
    </row>
    <row r="252" spans="1:25" ht="15.75" x14ac:dyDescent="0.25">
      <c r="A252" s="27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30"/>
      <c r="N252" s="30"/>
      <c r="O252" s="31"/>
      <c r="P252" s="32"/>
      <c r="Q252" s="32"/>
      <c r="R252" s="32"/>
      <c r="S252" s="32"/>
      <c r="T252" s="32"/>
      <c r="U252" s="32"/>
      <c r="V252" s="32"/>
      <c r="W252" s="32"/>
      <c r="X252" s="32"/>
      <c r="Y252" s="31"/>
    </row>
    <row r="253" spans="1:25" ht="15.75" x14ac:dyDescent="0.25">
      <c r="A253" s="27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30"/>
      <c r="N253" s="30"/>
      <c r="O253" s="31"/>
      <c r="P253" s="32"/>
      <c r="Q253" s="32"/>
      <c r="R253" s="32"/>
      <c r="S253" s="32"/>
      <c r="T253" s="32"/>
      <c r="U253" s="32"/>
      <c r="V253" s="32"/>
      <c r="W253" s="32"/>
      <c r="X253" s="32"/>
      <c r="Y253" s="31"/>
    </row>
    <row r="254" spans="1:25" ht="15.75" x14ac:dyDescent="0.25">
      <c r="A254" s="27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30"/>
      <c r="N254" s="30"/>
      <c r="O254" s="31"/>
      <c r="P254" s="32"/>
      <c r="Q254" s="32"/>
      <c r="R254" s="32"/>
      <c r="S254" s="32"/>
      <c r="T254" s="32"/>
      <c r="U254" s="32"/>
      <c r="V254" s="32"/>
      <c r="W254" s="32"/>
      <c r="X254" s="32"/>
      <c r="Y254" s="31"/>
    </row>
    <row r="255" spans="1:25" ht="15.75" x14ac:dyDescent="0.25">
      <c r="A255" s="37"/>
      <c r="B255" s="38"/>
      <c r="C255" s="38"/>
      <c r="D255" s="38" t="s">
        <v>96</v>
      </c>
      <c r="E255" s="38"/>
      <c r="F255" s="38">
        <f>SUM(Y221:Y250)</f>
        <v>1463</v>
      </c>
      <c r="G255" s="38"/>
      <c r="H255" s="38"/>
      <c r="I255" s="38"/>
      <c r="J255" s="38"/>
      <c r="K255" s="38"/>
      <c r="L255" s="38"/>
      <c r="M255" s="30"/>
      <c r="N255" s="30"/>
      <c r="O255" s="31"/>
      <c r="P255" s="32"/>
      <c r="Q255" s="32"/>
      <c r="R255" s="32"/>
      <c r="S255" s="32"/>
      <c r="T255" s="32"/>
      <c r="U255" s="32"/>
      <c r="V255" s="32"/>
      <c r="W255" s="32"/>
      <c r="X255" s="32"/>
      <c r="Y255" s="31"/>
    </row>
    <row r="256" spans="1:25" ht="15.75" x14ac:dyDescent="0.25">
      <c r="A256" s="27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30"/>
      <c r="N256" s="30"/>
      <c r="O256" s="31"/>
      <c r="P256" s="32"/>
      <c r="Q256" s="32"/>
      <c r="R256" s="32"/>
      <c r="S256" s="32"/>
      <c r="T256" s="32"/>
      <c r="U256" s="32"/>
      <c r="V256" s="32"/>
      <c r="W256" s="32"/>
      <c r="X256" s="32"/>
      <c r="Y256" s="31"/>
    </row>
    <row r="257" spans="1:25" ht="15.75" x14ac:dyDescent="0.25">
      <c r="A257" s="6" t="s">
        <v>80</v>
      </c>
      <c r="B257" s="7"/>
      <c r="C257" s="8"/>
      <c r="D257" s="8"/>
      <c r="E257" s="8"/>
      <c r="F257" s="8"/>
      <c r="G257" s="8"/>
      <c r="H257" s="8"/>
      <c r="I257" s="8"/>
      <c r="J257" s="39"/>
      <c r="K257" s="8"/>
      <c r="L257" s="8"/>
      <c r="M257" s="8"/>
      <c r="N257" s="8"/>
      <c r="O257" s="9"/>
      <c r="P257" s="10"/>
      <c r="Q257" s="10"/>
      <c r="R257" s="10"/>
      <c r="S257" s="10"/>
      <c r="T257" s="10"/>
      <c r="U257" s="10"/>
      <c r="V257" s="10"/>
      <c r="W257" s="10"/>
      <c r="X257" s="10"/>
      <c r="Y257" s="9"/>
    </row>
    <row r="258" spans="1:25" x14ac:dyDescent="0.25">
      <c r="A258" s="29"/>
      <c r="B258" s="7"/>
      <c r="C258" s="8"/>
      <c r="D258" s="8"/>
      <c r="E258" s="8"/>
      <c r="F258" s="8"/>
      <c r="G258" s="8"/>
      <c r="H258" s="8"/>
      <c r="I258" s="1"/>
      <c r="J258" s="1" t="s">
        <v>316</v>
      </c>
      <c r="K258" s="1"/>
      <c r="L258" s="8"/>
      <c r="M258" s="8"/>
      <c r="N258" s="8"/>
      <c r="O258" s="9"/>
      <c r="P258" s="10"/>
      <c r="Q258" s="10"/>
      <c r="R258" s="10"/>
      <c r="S258" s="10"/>
      <c r="T258" s="10"/>
      <c r="U258" s="10"/>
      <c r="V258" s="10"/>
      <c r="W258" s="10"/>
      <c r="X258" s="10"/>
      <c r="Y258" s="9"/>
    </row>
    <row r="259" spans="1:25" x14ac:dyDescent="0.25">
      <c r="A259" s="17" t="s">
        <v>52</v>
      </c>
      <c r="B259" s="7"/>
      <c r="C259" s="8"/>
      <c r="D259" s="8"/>
      <c r="E259" s="8"/>
      <c r="F259" s="8"/>
      <c r="G259" s="8"/>
      <c r="H259" s="8"/>
      <c r="I259" s="8"/>
      <c r="J259" s="16">
        <v>12.95</v>
      </c>
      <c r="K259" s="8"/>
      <c r="L259" s="8"/>
      <c r="M259" s="8"/>
      <c r="N259" s="8"/>
      <c r="O259" s="9"/>
      <c r="P259" s="10"/>
      <c r="Q259" s="10"/>
      <c r="R259" s="10"/>
      <c r="S259" s="10"/>
      <c r="T259" s="10"/>
      <c r="U259" s="10"/>
      <c r="V259" s="10"/>
      <c r="W259" s="10"/>
      <c r="X259" s="10"/>
      <c r="Y259" s="9"/>
    </row>
    <row r="260" spans="1:25" x14ac:dyDescent="0.25">
      <c r="A260" s="18" t="s">
        <v>1</v>
      </c>
      <c r="B260" s="18"/>
      <c r="C260" s="19" t="s">
        <v>3</v>
      </c>
      <c r="D260" s="19" t="s">
        <v>4</v>
      </c>
      <c r="E260" s="19" t="s">
        <v>5</v>
      </c>
      <c r="F260" s="19" t="s">
        <v>6</v>
      </c>
      <c r="G260" s="19" t="s">
        <v>7</v>
      </c>
      <c r="H260" s="19" t="s">
        <v>8</v>
      </c>
      <c r="I260" s="19"/>
      <c r="J260" s="19" t="s">
        <v>9</v>
      </c>
      <c r="K260" s="8"/>
      <c r="L260" s="8"/>
      <c r="M260" s="8"/>
      <c r="N260" s="8"/>
      <c r="O260" s="9"/>
      <c r="P260" s="10"/>
      <c r="Q260" s="10"/>
      <c r="R260" s="10"/>
      <c r="S260" s="10"/>
      <c r="T260" s="10"/>
      <c r="U260" s="10"/>
      <c r="V260" s="13"/>
      <c r="X260" s="10"/>
      <c r="Y260" s="9"/>
    </row>
    <row r="261" spans="1:25" x14ac:dyDescent="0.25">
      <c r="A261" s="18"/>
      <c r="B261" s="18"/>
      <c r="C261" s="19"/>
      <c r="D261" s="19"/>
      <c r="E261" s="19"/>
      <c r="F261" s="19"/>
      <c r="G261" s="19"/>
      <c r="H261" s="19"/>
      <c r="I261" s="19"/>
      <c r="J261" s="19"/>
      <c r="K261" s="8"/>
      <c r="L261" s="8"/>
      <c r="M261" s="8"/>
      <c r="N261" s="8"/>
      <c r="O261" s="9"/>
      <c r="P261" s="10"/>
      <c r="Q261" s="10"/>
      <c r="R261" s="10"/>
      <c r="S261" s="10"/>
      <c r="T261" s="10"/>
      <c r="U261" s="10"/>
      <c r="V261" s="10"/>
      <c r="W261" s="10"/>
      <c r="X261" s="10"/>
      <c r="Y261" s="9"/>
    </row>
    <row r="262" spans="1:25" x14ac:dyDescent="0.25">
      <c r="A262" s="18" t="s">
        <v>53</v>
      </c>
      <c r="B262" s="18"/>
      <c r="C262" s="19">
        <v>25</v>
      </c>
      <c r="D262" s="19">
        <v>80</v>
      </c>
      <c r="E262" s="19">
        <v>104</v>
      </c>
      <c r="F262" s="19">
        <v>3</v>
      </c>
      <c r="G262" s="19">
        <v>60</v>
      </c>
      <c r="H262" s="19">
        <v>66</v>
      </c>
      <c r="I262" s="19"/>
      <c r="J262" s="19">
        <f>SUM(C262:I262)</f>
        <v>338</v>
      </c>
      <c r="K262" s="8"/>
      <c r="L262" s="8"/>
      <c r="M262" s="8"/>
      <c r="N262" s="8"/>
      <c r="O262" s="9"/>
      <c r="P262" s="10"/>
      <c r="Q262" s="10"/>
      <c r="R262" s="10"/>
      <c r="S262" s="10"/>
      <c r="T262" s="10"/>
      <c r="U262" s="10"/>
      <c r="V262" s="10"/>
      <c r="W262" s="10"/>
      <c r="X262" s="10"/>
      <c r="Y262" s="9"/>
    </row>
    <row r="263" spans="1:25" x14ac:dyDescent="0.25">
      <c r="A263" s="14" t="s">
        <v>15</v>
      </c>
      <c r="B263" s="14"/>
      <c r="C263" s="15">
        <v>20</v>
      </c>
      <c r="D263" s="15">
        <v>11</v>
      </c>
      <c r="E263" s="15">
        <v>16</v>
      </c>
      <c r="F263" s="15">
        <v>12</v>
      </c>
      <c r="G263" s="15">
        <v>15</v>
      </c>
      <c r="H263" s="15">
        <v>10</v>
      </c>
      <c r="I263" s="19"/>
      <c r="J263" s="19">
        <f>SUM(C263:I263)</f>
        <v>84</v>
      </c>
      <c r="K263" s="8"/>
      <c r="L263" s="8"/>
      <c r="M263" s="8"/>
      <c r="N263" s="8"/>
      <c r="O263" s="9"/>
      <c r="P263" s="10"/>
      <c r="Q263" s="10"/>
      <c r="R263" s="10"/>
      <c r="S263" s="10"/>
      <c r="T263" s="10"/>
      <c r="U263" s="10"/>
      <c r="V263" s="10"/>
      <c r="W263" s="10"/>
      <c r="X263" s="10"/>
      <c r="Y263" s="9"/>
    </row>
    <row r="264" spans="1:25" x14ac:dyDescent="0.25">
      <c r="A264" s="18"/>
      <c r="B264" s="18"/>
      <c r="C264" s="19"/>
      <c r="D264" s="19"/>
      <c r="E264" s="19"/>
      <c r="F264" s="19"/>
      <c r="G264" s="19"/>
      <c r="H264" s="19"/>
      <c r="I264" s="19"/>
      <c r="J264" s="19"/>
      <c r="K264" s="8"/>
      <c r="L264" s="8"/>
      <c r="M264" s="8"/>
      <c r="N264" s="8"/>
      <c r="O264" s="9"/>
      <c r="P264" s="10"/>
      <c r="Q264" s="10"/>
      <c r="R264" s="10"/>
      <c r="S264" s="10"/>
      <c r="T264" s="10"/>
      <c r="U264" s="10"/>
      <c r="V264" s="10"/>
      <c r="W264" s="10"/>
      <c r="X264" s="10"/>
      <c r="Y264" s="9"/>
    </row>
    <row r="265" spans="1:25" x14ac:dyDescent="0.25">
      <c r="A265" s="18" t="s">
        <v>9</v>
      </c>
      <c r="B265" s="18"/>
      <c r="C265" s="19">
        <f t="shared" ref="C265:H265" si="16">SUM(C262:C264)</f>
        <v>45</v>
      </c>
      <c r="D265" s="19">
        <f t="shared" si="16"/>
        <v>91</v>
      </c>
      <c r="E265" s="19">
        <f t="shared" si="16"/>
        <v>120</v>
      </c>
      <c r="F265" s="19">
        <f t="shared" si="16"/>
        <v>15</v>
      </c>
      <c r="G265" s="19">
        <f t="shared" si="16"/>
        <v>75</v>
      </c>
      <c r="H265" s="19">
        <f t="shared" si="16"/>
        <v>76</v>
      </c>
      <c r="I265" s="19"/>
      <c r="J265" s="19">
        <f>SUM(J262:J264)</f>
        <v>422</v>
      </c>
      <c r="K265" s="8"/>
      <c r="L265" s="8"/>
      <c r="M265" s="8"/>
      <c r="N265" s="8"/>
      <c r="O265" s="9"/>
      <c r="P265" s="10"/>
      <c r="Q265" s="10"/>
      <c r="R265" s="10"/>
      <c r="S265" s="10"/>
      <c r="T265" s="10"/>
      <c r="U265" s="10"/>
      <c r="V265" s="10"/>
      <c r="W265" s="10"/>
      <c r="X265" s="10"/>
      <c r="Y265" s="9">
        <f>SUM(J265)</f>
        <v>422</v>
      </c>
    </row>
    <row r="266" spans="1:25" x14ac:dyDescent="0.25">
      <c r="A266" s="20"/>
      <c r="B266" s="7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9"/>
      <c r="P266" s="10"/>
      <c r="Q266" s="10"/>
      <c r="R266" s="10"/>
      <c r="S266" s="10"/>
      <c r="T266" s="10"/>
      <c r="U266" s="10"/>
      <c r="V266" s="10"/>
      <c r="W266" s="10"/>
      <c r="X266" s="10"/>
      <c r="Y266" s="9"/>
    </row>
    <row r="267" spans="1:25" x14ac:dyDescent="0.25">
      <c r="C267" s="12"/>
      <c r="D267" s="12"/>
      <c r="E267" s="12"/>
      <c r="F267" s="12"/>
      <c r="G267" s="12"/>
      <c r="H267" s="1"/>
      <c r="I267" s="1" t="s">
        <v>316</v>
      </c>
      <c r="J267" s="1"/>
      <c r="K267" s="12"/>
      <c r="L267" s="12"/>
      <c r="M267" s="12"/>
      <c r="N267" s="12"/>
      <c r="O267" s="13"/>
      <c r="V267" s="10"/>
      <c r="W267" s="10"/>
      <c r="X267" s="10"/>
      <c r="Y267" s="9"/>
    </row>
    <row r="268" spans="1:25" x14ac:dyDescent="0.25">
      <c r="A268" s="11" t="s">
        <v>159</v>
      </c>
      <c r="C268" s="12"/>
      <c r="D268" s="12"/>
      <c r="E268" s="12"/>
      <c r="F268" s="12"/>
      <c r="G268" s="12"/>
      <c r="H268" s="8"/>
      <c r="I268" s="16">
        <v>7.11</v>
      </c>
      <c r="J268" s="8"/>
      <c r="K268" s="12"/>
      <c r="L268" s="12"/>
      <c r="M268" s="12"/>
      <c r="N268" s="12"/>
      <c r="O268" s="13"/>
      <c r="V268" s="10"/>
      <c r="W268" s="10"/>
      <c r="X268" s="10"/>
      <c r="Y268" s="9"/>
    </row>
    <row r="269" spans="1:25" x14ac:dyDescent="0.25">
      <c r="A269" s="14" t="s">
        <v>160</v>
      </c>
      <c r="B269" s="14"/>
      <c r="C269" s="15">
        <v>8</v>
      </c>
      <c r="D269" s="15">
        <v>10</v>
      </c>
      <c r="E269" s="15">
        <v>12</v>
      </c>
      <c r="F269" s="15">
        <v>14</v>
      </c>
      <c r="G269" s="15">
        <v>16</v>
      </c>
      <c r="H269" s="15"/>
      <c r="I269" s="15" t="s">
        <v>9</v>
      </c>
      <c r="J269" s="12"/>
      <c r="K269" s="12"/>
      <c r="L269" s="12"/>
      <c r="M269" s="12"/>
      <c r="N269" s="12"/>
      <c r="O269" s="13"/>
      <c r="V269" s="10"/>
      <c r="W269" s="10"/>
      <c r="X269" s="10"/>
      <c r="Y269" s="9"/>
    </row>
    <row r="270" spans="1:25" x14ac:dyDescent="0.25">
      <c r="A270" s="14"/>
      <c r="B270" s="14"/>
      <c r="C270" s="15"/>
      <c r="D270" s="15"/>
      <c r="E270" s="15"/>
      <c r="F270" s="15"/>
      <c r="G270" s="15"/>
      <c r="H270" s="15"/>
      <c r="I270" s="15"/>
      <c r="J270" s="12"/>
      <c r="K270" s="12"/>
      <c r="L270" s="12"/>
      <c r="N270" s="12"/>
      <c r="O270" s="13"/>
      <c r="V270" s="10"/>
      <c r="W270" s="10"/>
      <c r="X270" s="10"/>
      <c r="Y270" s="9"/>
    </row>
    <row r="271" spans="1:25" x14ac:dyDescent="0.25">
      <c r="A271" s="14" t="s">
        <v>53</v>
      </c>
      <c r="B271" s="14"/>
      <c r="C271" s="15">
        <v>125</v>
      </c>
      <c r="D271" s="15">
        <v>35</v>
      </c>
      <c r="E271" s="15">
        <v>8</v>
      </c>
      <c r="F271" s="15">
        <v>18</v>
      </c>
      <c r="G271" s="15">
        <v>21</v>
      </c>
      <c r="H271" s="15"/>
      <c r="I271" s="15">
        <f>SUM(C271:H271)</f>
        <v>207</v>
      </c>
      <c r="J271" s="12"/>
      <c r="K271" s="12"/>
      <c r="L271" s="12"/>
      <c r="M271" s="12"/>
      <c r="N271" s="12"/>
      <c r="V271" s="13"/>
      <c r="W271" s="10"/>
      <c r="X271" s="10"/>
      <c r="Y271" s="9">
        <f>SUM(I271)</f>
        <v>207</v>
      </c>
    </row>
    <row r="272" spans="1:25" x14ac:dyDescent="0.25">
      <c r="A272" s="14"/>
      <c r="B272" s="14"/>
      <c r="C272" s="15"/>
      <c r="D272" s="15"/>
      <c r="E272" s="15"/>
      <c r="F272" s="15"/>
      <c r="G272" s="15"/>
      <c r="H272" s="15"/>
      <c r="I272" s="15"/>
      <c r="J272" s="12"/>
      <c r="K272" s="12"/>
      <c r="L272" s="12"/>
      <c r="M272" s="12"/>
      <c r="N272" s="12"/>
      <c r="O272" s="13"/>
      <c r="V272" s="10"/>
      <c r="W272" s="10"/>
      <c r="X272" s="10"/>
      <c r="Y272" s="9"/>
    </row>
    <row r="273" spans="1:25" x14ac:dyDescent="0.25">
      <c r="A273" s="20"/>
      <c r="B273" s="7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3"/>
      <c r="V273" s="10"/>
      <c r="W273" s="10"/>
      <c r="X273" s="10"/>
      <c r="Y273" s="9"/>
    </row>
    <row r="274" spans="1:25" x14ac:dyDescent="0.25">
      <c r="C274" s="12"/>
      <c r="D274" s="12"/>
      <c r="E274" s="12"/>
      <c r="F274" s="1"/>
      <c r="G274" s="1" t="s">
        <v>316</v>
      </c>
      <c r="H274" s="1"/>
      <c r="I274" s="12"/>
      <c r="J274" s="12"/>
      <c r="K274" s="12"/>
      <c r="L274" s="12"/>
      <c r="M274" s="12"/>
      <c r="N274" s="12"/>
      <c r="O274" s="13"/>
      <c r="V274" s="10"/>
      <c r="W274" s="10"/>
      <c r="X274" s="10"/>
      <c r="Y274" s="9"/>
    </row>
    <row r="275" spans="1:25" ht="15.75" x14ac:dyDescent="0.25">
      <c r="A275" s="22" t="s">
        <v>100</v>
      </c>
      <c r="B275" s="23"/>
      <c r="C275" s="23"/>
      <c r="D275" s="23"/>
      <c r="E275" s="23"/>
      <c r="F275" s="8"/>
      <c r="G275" s="16">
        <v>3.95</v>
      </c>
      <c r="H275" s="8"/>
      <c r="I275" s="23"/>
      <c r="J275" s="23"/>
      <c r="K275" s="23"/>
      <c r="L275" s="23"/>
      <c r="M275" s="23"/>
      <c r="N275" s="23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3"/>
    </row>
    <row r="276" spans="1:25" ht="15.75" x14ac:dyDescent="0.25">
      <c r="A276" s="14" t="s">
        <v>1</v>
      </c>
      <c r="B276" s="15"/>
      <c r="C276" s="35" t="s">
        <v>101</v>
      </c>
      <c r="D276" s="35" t="s">
        <v>102</v>
      </c>
      <c r="E276" s="35" t="s">
        <v>103</v>
      </c>
      <c r="F276" s="15"/>
      <c r="G276" s="15" t="s">
        <v>9</v>
      </c>
      <c r="H276" s="23"/>
      <c r="I276" s="23"/>
      <c r="J276" s="23"/>
      <c r="K276" s="23"/>
      <c r="L276" s="23"/>
      <c r="M276" s="23"/>
      <c r="N276" s="23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3"/>
    </row>
    <row r="277" spans="1:25" ht="15.75" x14ac:dyDescent="0.25">
      <c r="A277" s="14"/>
      <c r="B277" s="15"/>
      <c r="C277" s="35"/>
      <c r="D277" s="35"/>
      <c r="E277" s="35"/>
      <c r="F277" s="15"/>
      <c r="G277" s="15"/>
      <c r="H277" s="23"/>
      <c r="I277" s="23"/>
      <c r="J277" s="23"/>
      <c r="K277" s="23"/>
      <c r="L277" s="23"/>
      <c r="M277" s="23"/>
      <c r="N277" s="23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3"/>
    </row>
    <row r="278" spans="1:25" ht="15.75" x14ac:dyDescent="0.25">
      <c r="A278" s="14" t="s">
        <v>92</v>
      </c>
      <c r="B278" s="15"/>
      <c r="C278" s="15">
        <v>100</v>
      </c>
      <c r="D278" s="15">
        <v>313</v>
      </c>
      <c r="E278" s="15">
        <v>369</v>
      </c>
      <c r="F278" s="15"/>
      <c r="G278" s="15">
        <f>SUM(C278:F278)</f>
        <v>782</v>
      </c>
      <c r="H278" s="23"/>
      <c r="I278" s="23"/>
      <c r="J278" s="23"/>
      <c r="K278" s="23"/>
      <c r="L278" s="23"/>
      <c r="M278" s="23"/>
      <c r="N278" s="23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3"/>
    </row>
    <row r="279" spans="1:25" ht="15.75" x14ac:dyDescent="0.25">
      <c r="A279" s="14" t="s">
        <v>104</v>
      </c>
      <c r="B279" s="15"/>
      <c r="C279" s="15">
        <v>138</v>
      </c>
      <c r="D279" s="15">
        <v>10</v>
      </c>
      <c r="E279" s="15">
        <v>27</v>
      </c>
      <c r="F279" s="15"/>
      <c r="G279" s="15">
        <f>SUM(C279:F279)</f>
        <v>175</v>
      </c>
      <c r="H279" s="23"/>
      <c r="I279" s="23"/>
      <c r="J279" s="23"/>
      <c r="K279" s="23"/>
      <c r="L279" s="23"/>
      <c r="M279" s="23"/>
      <c r="N279" s="23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3"/>
    </row>
    <row r="280" spans="1:25" ht="15.75" x14ac:dyDescent="0.25">
      <c r="A280" s="14"/>
      <c r="B280" s="15"/>
      <c r="C280" s="15"/>
      <c r="D280" s="15"/>
      <c r="E280" s="15"/>
      <c r="F280" s="15"/>
      <c r="G280" s="15"/>
      <c r="H280" s="23"/>
      <c r="I280" s="23"/>
      <c r="J280" s="23"/>
      <c r="K280" s="23"/>
      <c r="L280" s="23"/>
      <c r="M280" s="23"/>
      <c r="N280" s="23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3"/>
    </row>
    <row r="281" spans="1:25" ht="15.75" x14ac:dyDescent="0.25">
      <c r="A281" s="14" t="s">
        <v>9</v>
      </c>
      <c r="B281" s="15"/>
      <c r="C281" s="15">
        <f t="shared" ref="C281:E281" si="17">SUM(C278:C279)</f>
        <v>238</v>
      </c>
      <c r="D281" s="15">
        <f t="shared" si="17"/>
        <v>323</v>
      </c>
      <c r="E281" s="15">
        <f t="shared" si="17"/>
        <v>396</v>
      </c>
      <c r="F281" s="15"/>
      <c r="G281" s="15">
        <f>SUM(G278:G279)</f>
        <v>957</v>
      </c>
      <c r="H281" s="23"/>
      <c r="I281" s="23"/>
      <c r="J281" s="23"/>
      <c r="K281" s="23"/>
      <c r="L281" s="23"/>
      <c r="M281" s="23"/>
      <c r="N281" s="23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3">
        <f>SUM(G281)</f>
        <v>957</v>
      </c>
    </row>
    <row r="282" spans="1:25" ht="15.75" x14ac:dyDescent="0.25">
      <c r="A282" s="34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3"/>
    </row>
    <row r="283" spans="1:25" ht="15.75" x14ac:dyDescent="0.25">
      <c r="A283" s="27"/>
      <c r="B283" s="23"/>
      <c r="C283" s="23"/>
      <c r="D283" s="23"/>
      <c r="E283" s="23"/>
      <c r="F283" s="23"/>
      <c r="G283" s="1"/>
      <c r="H283" s="1" t="s">
        <v>316</v>
      </c>
      <c r="I283" s="1"/>
      <c r="J283" s="23"/>
      <c r="K283" s="23"/>
      <c r="L283" s="23"/>
      <c r="M283" s="23"/>
      <c r="N283" s="23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3"/>
    </row>
    <row r="284" spans="1:25" ht="15.75" x14ac:dyDescent="0.25">
      <c r="A284" s="11" t="s">
        <v>154</v>
      </c>
      <c r="C284" s="12"/>
      <c r="D284" s="12"/>
      <c r="E284" s="12"/>
      <c r="F284" s="3"/>
      <c r="G284" s="8"/>
      <c r="H284" s="16">
        <v>7.26</v>
      </c>
      <c r="I284" s="8"/>
      <c r="J284" s="12"/>
      <c r="K284" s="12"/>
      <c r="L284" s="12"/>
      <c r="M284" s="12"/>
      <c r="N284" s="12"/>
      <c r="O284" s="13"/>
      <c r="V284" s="27"/>
      <c r="W284" s="27"/>
      <c r="X284" s="27"/>
      <c r="Y284" s="23"/>
    </row>
    <row r="285" spans="1:25" ht="15.75" x14ac:dyDescent="0.25">
      <c r="A285" s="14" t="s">
        <v>1</v>
      </c>
      <c r="B285" s="14"/>
      <c r="C285" s="35" t="s">
        <v>19</v>
      </c>
      <c r="D285" s="35" t="s">
        <v>155</v>
      </c>
      <c r="E285" s="35" t="s">
        <v>156</v>
      </c>
      <c r="F285" s="35" t="s">
        <v>157</v>
      </c>
      <c r="G285" s="15"/>
      <c r="H285" s="15" t="s">
        <v>9</v>
      </c>
      <c r="I285" s="12"/>
      <c r="J285" s="12"/>
      <c r="K285" s="12"/>
      <c r="L285" s="12"/>
      <c r="M285" s="12"/>
      <c r="N285" s="12"/>
      <c r="O285" s="13"/>
      <c r="V285" s="27"/>
      <c r="W285" s="27"/>
      <c r="X285" s="27"/>
      <c r="Y285" s="23"/>
    </row>
    <row r="286" spans="1:25" ht="15.75" x14ac:dyDescent="0.25">
      <c r="A286" s="14"/>
      <c r="B286" s="14"/>
      <c r="C286" s="35"/>
      <c r="D286" s="35"/>
      <c r="E286" s="35"/>
      <c r="F286" s="35"/>
      <c r="G286" s="15"/>
      <c r="H286" s="15"/>
      <c r="I286" s="12"/>
      <c r="J286" s="12"/>
      <c r="K286" s="12"/>
      <c r="L286" s="12"/>
      <c r="M286" s="12"/>
      <c r="N286" s="12"/>
      <c r="O286" s="13"/>
      <c r="V286" s="27"/>
      <c r="W286" s="27"/>
      <c r="X286" s="27"/>
      <c r="Y286" s="23"/>
    </row>
    <row r="287" spans="1:25" ht="15.75" x14ac:dyDescent="0.25">
      <c r="A287" s="14" t="s">
        <v>158</v>
      </c>
      <c r="B287" s="14"/>
      <c r="C287" s="15">
        <v>1</v>
      </c>
      <c r="D287" s="15">
        <v>7</v>
      </c>
      <c r="E287" s="15">
        <v>118</v>
      </c>
      <c r="F287" s="15">
        <v>92</v>
      </c>
      <c r="G287" s="15"/>
      <c r="H287" s="15">
        <f>SUM(C287:G287)</f>
        <v>218</v>
      </c>
      <c r="I287" s="12"/>
      <c r="J287" s="12"/>
      <c r="K287" s="12"/>
      <c r="L287" s="12"/>
      <c r="M287" s="12"/>
      <c r="N287" s="12"/>
      <c r="V287" s="13"/>
      <c r="W287" s="27"/>
      <c r="X287" s="27"/>
      <c r="Y287" s="23">
        <f>SUM(H287)</f>
        <v>218</v>
      </c>
    </row>
    <row r="288" spans="1:25" ht="15.75" x14ac:dyDescent="0.25">
      <c r="A288" s="14"/>
      <c r="B288" s="14"/>
      <c r="C288" s="15"/>
      <c r="D288" s="15"/>
      <c r="E288" s="15"/>
      <c r="F288" s="15"/>
      <c r="G288" s="15"/>
      <c r="H288" s="15"/>
      <c r="I288" s="12"/>
      <c r="J288" s="12"/>
      <c r="K288" s="12"/>
      <c r="L288" s="12"/>
      <c r="M288" s="12"/>
      <c r="N288" s="12"/>
      <c r="O288" s="13"/>
      <c r="V288" s="27"/>
      <c r="W288" s="27"/>
      <c r="X288" s="27"/>
      <c r="Y288" s="23"/>
    </row>
    <row r="289" spans="1:25" ht="15.75" x14ac:dyDescent="0.25">
      <c r="A289" s="20"/>
      <c r="B289" s="7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3"/>
    </row>
    <row r="290" spans="1:25" ht="15.75" x14ac:dyDescent="0.25">
      <c r="A290" s="27"/>
      <c r="B290" s="23"/>
      <c r="C290" s="23"/>
      <c r="D290" s="23"/>
      <c r="E290" s="1"/>
      <c r="F290" s="1" t="s">
        <v>316</v>
      </c>
      <c r="G290" s="1"/>
      <c r="H290" s="23"/>
      <c r="I290" s="23"/>
      <c r="J290" s="23"/>
      <c r="K290" s="23"/>
      <c r="L290" s="23"/>
      <c r="M290" s="23"/>
      <c r="N290" s="23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3"/>
    </row>
    <row r="291" spans="1:25" ht="15.75" x14ac:dyDescent="0.25">
      <c r="A291" s="22" t="s">
        <v>105</v>
      </c>
      <c r="B291" s="23"/>
      <c r="C291" s="23"/>
      <c r="D291" s="23"/>
      <c r="E291" s="8"/>
      <c r="F291" s="16">
        <v>11.95</v>
      </c>
      <c r="G291" s="8"/>
      <c r="H291" s="23"/>
      <c r="I291" s="23"/>
      <c r="L291" s="23"/>
      <c r="M291" s="23"/>
      <c r="N291" s="23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3"/>
    </row>
    <row r="292" spans="1:25" ht="15.75" x14ac:dyDescent="0.25">
      <c r="A292" s="14" t="s">
        <v>1</v>
      </c>
      <c r="B292" s="15"/>
      <c r="C292" s="15" t="s">
        <v>2</v>
      </c>
      <c r="D292" s="15" t="s">
        <v>3</v>
      </c>
      <c r="E292" s="15"/>
      <c r="F292" s="15" t="s">
        <v>9</v>
      </c>
      <c r="G292" s="28"/>
      <c r="H292" s="23"/>
      <c r="I292" s="23"/>
      <c r="L292" s="23"/>
      <c r="M292" s="23"/>
      <c r="N292" s="23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3"/>
    </row>
    <row r="293" spans="1:25" ht="15.75" x14ac:dyDescent="0.25">
      <c r="A293" s="14"/>
      <c r="B293" s="15"/>
      <c r="C293" s="15"/>
      <c r="D293" s="15"/>
      <c r="E293" s="15"/>
      <c r="F293" s="15"/>
      <c r="G293" s="28"/>
      <c r="H293" s="23"/>
      <c r="I293" s="23"/>
      <c r="L293" s="23"/>
      <c r="M293" s="23"/>
      <c r="N293" s="23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3"/>
    </row>
    <row r="294" spans="1:25" ht="15.75" x14ac:dyDescent="0.25">
      <c r="A294" s="14" t="s">
        <v>15</v>
      </c>
      <c r="B294" s="15"/>
      <c r="C294" s="15">
        <v>80</v>
      </c>
      <c r="D294" s="15">
        <v>21</v>
      </c>
      <c r="E294" s="15"/>
      <c r="F294" s="15">
        <f>SUM(C294:E294)</f>
        <v>101</v>
      </c>
      <c r="G294" s="28"/>
      <c r="H294" s="23"/>
      <c r="I294" s="23"/>
      <c r="L294" s="23"/>
      <c r="M294" s="23"/>
      <c r="N294" s="23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3"/>
    </row>
    <row r="295" spans="1:25" ht="15.75" x14ac:dyDescent="0.25">
      <c r="A295" s="14" t="s">
        <v>106</v>
      </c>
      <c r="B295" s="15"/>
      <c r="C295" s="15">
        <v>21</v>
      </c>
      <c r="D295" s="15">
        <v>12</v>
      </c>
      <c r="E295" s="15"/>
      <c r="F295" s="15">
        <f>SUM(C295:E295)</f>
        <v>33</v>
      </c>
      <c r="G295" s="28"/>
      <c r="H295" s="23"/>
      <c r="I295" s="23"/>
      <c r="L295" s="23"/>
      <c r="M295" s="23"/>
      <c r="N295" s="23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3"/>
    </row>
    <row r="296" spans="1:25" ht="15.75" x14ac:dyDescent="0.25">
      <c r="A296" s="14" t="s">
        <v>98</v>
      </c>
      <c r="B296" s="15"/>
      <c r="C296" s="15">
        <v>103</v>
      </c>
      <c r="D296" s="15">
        <v>49</v>
      </c>
      <c r="E296" s="15"/>
      <c r="F296" s="15">
        <f>SUM(C296:E296)</f>
        <v>152</v>
      </c>
      <c r="G296" s="28"/>
      <c r="H296" s="23"/>
      <c r="I296" s="23"/>
      <c r="L296" s="23"/>
      <c r="M296" s="23"/>
      <c r="N296" s="23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3"/>
    </row>
    <row r="297" spans="1:25" ht="15.75" x14ac:dyDescent="0.25">
      <c r="A297" s="14"/>
      <c r="B297" s="15"/>
      <c r="C297" s="15"/>
      <c r="D297" s="15"/>
      <c r="E297" s="15"/>
      <c r="F297" s="15"/>
      <c r="G297" s="28"/>
      <c r="H297" s="23"/>
      <c r="I297" s="23"/>
      <c r="L297" s="23"/>
      <c r="M297" s="23"/>
      <c r="N297" s="23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3"/>
    </row>
    <row r="298" spans="1:25" ht="15.75" x14ac:dyDescent="0.25">
      <c r="A298" s="14" t="s">
        <v>9</v>
      </c>
      <c r="B298" s="15"/>
      <c r="C298" s="15">
        <f t="shared" ref="C298:D298" si="18">SUM(C294:C297)</f>
        <v>204</v>
      </c>
      <c r="D298" s="15">
        <f t="shared" si="18"/>
        <v>82</v>
      </c>
      <c r="E298" s="15"/>
      <c r="F298" s="15">
        <f>SUM(F294:F297)</f>
        <v>286</v>
      </c>
      <c r="G298" s="28"/>
      <c r="H298" s="23"/>
      <c r="I298" s="23"/>
      <c r="L298" s="23"/>
      <c r="M298" s="23"/>
      <c r="N298" s="23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3">
        <f>SUM(F298)</f>
        <v>286</v>
      </c>
    </row>
    <row r="299" spans="1:25" ht="15.75" x14ac:dyDescent="0.25">
      <c r="A299" s="34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3"/>
    </row>
    <row r="300" spans="1:25" x14ac:dyDescent="0.25">
      <c r="A300" s="7"/>
      <c r="B300" s="7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9"/>
      <c r="P300" s="10"/>
      <c r="Q300" s="10"/>
      <c r="R300" s="10"/>
      <c r="S300" s="10"/>
      <c r="T300" s="10"/>
      <c r="U300" s="10"/>
      <c r="V300" s="10"/>
      <c r="W300" s="10"/>
      <c r="X300" s="10"/>
      <c r="Y300" s="9"/>
    </row>
    <row r="301" spans="1:25" x14ac:dyDescent="0.25">
      <c r="A301" s="29"/>
      <c r="B301" s="29"/>
      <c r="C301" s="30"/>
      <c r="D301" s="30" t="s">
        <v>81</v>
      </c>
      <c r="E301" s="30"/>
      <c r="F301" s="30">
        <f>SUM(Y259:Y298)</f>
        <v>2090</v>
      </c>
      <c r="G301" s="30"/>
      <c r="H301" s="30"/>
      <c r="I301" s="30"/>
      <c r="J301" s="30"/>
      <c r="K301" s="30"/>
      <c r="L301" s="30"/>
      <c r="M301" s="30"/>
      <c r="N301" s="30"/>
      <c r="O301" s="31"/>
      <c r="P301" s="32"/>
      <c r="Q301" s="32"/>
      <c r="R301" s="32"/>
      <c r="S301" s="32"/>
      <c r="T301" s="32"/>
      <c r="U301" s="32"/>
      <c r="V301" s="32"/>
      <c r="W301" s="32"/>
      <c r="X301" s="32"/>
      <c r="Y301" s="31"/>
    </row>
    <row r="302" spans="1:25" x14ac:dyDescent="0.25">
      <c r="A302" s="7"/>
      <c r="B302" s="7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9"/>
      <c r="P302" s="10"/>
      <c r="Q302" s="10"/>
      <c r="R302" s="10"/>
      <c r="S302" s="10"/>
      <c r="T302" s="10"/>
      <c r="U302" s="10"/>
      <c r="V302" s="10"/>
      <c r="W302" s="10"/>
      <c r="X302" s="10"/>
      <c r="Y302" s="9"/>
    </row>
    <row r="303" spans="1:25" ht="15.75" x14ac:dyDescent="0.25">
      <c r="A303" s="6" t="s">
        <v>82</v>
      </c>
      <c r="B303" s="7"/>
      <c r="C303" s="8"/>
      <c r="D303" s="8"/>
      <c r="E303" s="8"/>
      <c r="I303" s="8"/>
      <c r="J303" s="8"/>
      <c r="K303" s="8"/>
      <c r="L303" s="8"/>
      <c r="M303" s="8"/>
      <c r="N303" s="8"/>
      <c r="O303" s="9"/>
      <c r="P303" s="10"/>
      <c r="Q303" s="10"/>
      <c r="R303" s="10"/>
      <c r="S303" s="10"/>
      <c r="T303" s="10"/>
      <c r="U303" s="10"/>
      <c r="V303" s="10"/>
      <c r="W303" s="10"/>
      <c r="X303" s="10"/>
      <c r="Y303" s="9"/>
    </row>
    <row r="304" spans="1:25" x14ac:dyDescent="0.25">
      <c r="A304" s="29"/>
      <c r="B304" s="7"/>
      <c r="C304" s="8"/>
      <c r="D304" s="8"/>
      <c r="E304" s="8"/>
      <c r="F304" s="8"/>
      <c r="G304" s="39"/>
      <c r="H304" s="1"/>
      <c r="I304" s="1" t="s">
        <v>316</v>
      </c>
      <c r="J304" s="1"/>
      <c r="K304" s="8"/>
      <c r="L304" s="8"/>
      <c r="M304" s="8"/>
      <c r="N304" s="8"/>
      <c r="O304" s="9"/>
      <c r="P304" s="10"/>
      <c r="Q304" s="10"/>
      <c r="R304" s="10"/>
      <c r="S304" s="10"/>
      <c r="T304" s="10"/>
      <c r="U304" s="10"/>
      <c r="V304" s="10"/>
      <c r="W304" s="10"/>
      <c r="X304" s="10"/>
      <c r="Y304" s="9"/>
    </row>
    <row r="305" spans="1:25" x14ac:dyDescent="0.25">
      <c r="A305" s="11" t="s">
        <v>145</v>
      </c>
      <c r="C305" s="12"/>
      <c r="D305" s="12"/>
      <c r="E305" s="12"/>
      <c r="F305" s="12"/>
      <c r="G305" s="12"/>
      <c r="H305" s="12"/>
      <c r="I305" s="3">
        <v>12.83</v>
      </c>
      <c r="J305" s="12"/>
      <c r="L305" s="12"/>
      <c r="M305" s="12"/>
      <c r="N305" s="12"/>
      <c r="O305" s="13"/>
      <c r="V305" s="10"/>
      <c r="W305" s="10"/>
      <c r="X305" s="10"/>
      <c r="Y305" s="9"/>
    </row>
    <row r="306" spans="1:25" x14ac:dyDescent="0.25">
      <c r="A306" s="14" t="s">
        <v>1</v>
      </c>
      <c r="B306" s="14"/>
      <c r="C306" s="15" t="s">
        <v>2</v>
      </c>
      <c r="D306" s="15" t="s">
        <v>4</v>
      </c>
      <c r="E306" s="15" t="s">
        <v>5</v>
      </c>
      <c r="F306" s="15" t="s">
        <v>6</v>
      </c>
      <c r="G306" s="15" t="s">
        <v>7</v>
      </c>
      <c r="H306" s="15" t="s">
        <v>8</v>
      </c>
      <c r="I306" s="15" t="s">
        <v>9</v>
      </c>
      <c r="J306" s="12"/>
      <c r="K306" s="12"/>
      <c r="L306" s="12"/>
      <c r="M306" s="12"/>
      <c r="N306" s="12"/>
      <c r="O306" s="13"/>
      <c r="V306" s="10"/>
      <c r="W306" s="10"/>
      <c r="X306" s="10"/>
      <c r="Y306" s="9"/>
    </row>
    <row r="307" spans="1:25" x14ac:dyDescent="0.25">
      <c r="A307" s="14"/>
      <c r="B307" s="14"/>
      <c r="C307" s="15"/>
      <c r="D307" s="15"/>
      <c r="E307" s="15"/>
      <c r="F307" s="15"/>
      <c r="G307" s="15"/>
      <c r="H307" s="15"/>
      <c r="I307" s="15"/>
      <c r="J307" s="12"/>
      <c r="K307" s="12"/>
      <c r="L307" s="12"/>
      <c r="M307" s="12"/>
      <c r="N307" s="12"/>
      <c r="O307" s="13"/>
      <c r="V307" s="13"/>
      <c r="W307" s="10"/>
      <c r="X307" s="10"/>
      <c r="Y307" s="9"/>
    </row>
    <row r="308" spans="1:25" x14ac:dyDescent="0.25">
      <c r="A308" s="14" t="s">
        <v>15</v>
      </c>
      <c r="B308" s="14"/>
      <c r="C308" s="15">
        <v>34</v>
      </c>
      <c r="D308" s="15">
        <v>84</v>
      </c>
      <c r="E308" s="15">
        <v>57</v>
      </c>
      <c r="F308" s="15">
        <v>25</v>
      </c>
      <c r="G308" s="15">
        <v>28</v>
      </c>
      <c r="H308" s="15">
        <v>3</v>
      </c>
      <c r="I308" s="15">
        <f>SUM(C308:H308)</f>
        <v>231</v>
      </c>
      <c r="J308" s="12"/>
      <c r="K308" s="12"/>
      <c r="L308" s="12"/>
      <c r="M308" s="12"/>
      <c r="N308" s="12"/>
      <c r="V308" s="10"/>
      <c r="W308" s="10"/>
      <c r="X308" s="10"/>
      <c r="Y308" s="9">
        <f>SUM(I308)</f>
        <v>231</v>
      </c>
    </row>
    <row r="309" spans="1:25" x14ac:dyDescent="0.25">
      <c r="A309" s="14"/>
      <c r="B309" s="14"/>
      <c r="C309" s="15"/>
      <c r="D309" s="15"/>
      <c r="E309" s="15"/>
      <c r="F309" s="15"/>
      <c r="G309" s="15"/>
      <c r="H309" s="15"/>
      <c r="I309" s="15"/>
      <c r="J309" s="12"/>
      <c r="K309" s="12"/>
      <c r="L309" s="12"/>
      <c r="M309" s="12"/>
      <c r="N309" s="12"/>
      <c r="O309" s="13"/>
      <c r="V309" s="10"/>
      <c r="W309" s="10"/>
      <c r="X309" s="10"/>
      <c r="Y309" s="9"/>
    </row>
    <row r="310" spans="1:25" ht="15.75" x14ac:dyDescent="0.25">
      <c r="A310" s="34"/>
      <c r="B310" s="23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3"/>
      <c r="V310" s="10"/>
      <c r="W310" s="10"/>
      <c r="X310" s="10"/>
      <c r="Y310" s="9"/>
    </row>
    <row r="311" spans="1:25" x14ac:dyDescent="0.25">
      <c r="A311" s="29"/>
      <c r="B311" s="7"/>
      <c r="C311" s="8"/>
      <c r="D311" s="8"/>
      <c r="E311" s="8"/>
      <c r="F311" s="8"/>
      <c r="G311" s="1"/>
      <c r="H311" s="1" t="s">
        <v>316</v>
      </c>
      <c r="I311" s="1"/>
      <c r="J311" s="8"/>
      <c r="K311" s="8"/>
      <c r="L311" s="8"/>
      <c r="M311" s="8"/>
      <c r="N311" s="8"/>
      <c r="O311" s="9"/>
      <c r="P311" s="10"/>
      <c r="Q311" s="10"/>
      <c r="R311" s="10"/>
      <c r="S311" s="10"/>
      <c r="T311" s="10"/>
      <c r="U311" s="10"/>
      <c r="V311" s="10"/>
      <c r="W311" s="10"/>
      <c r="X311" s="10"/>
      <c r="Y311" s="9"/>
    </row>
    <row r="312" spans="1:25" x14ac:dyDescent="0.25">
      <c r="A312" s="17" t="s">
        <v>29</v>
      </c>
      <c r="B312" s="7"/>
      <c r="C312" s="8"/>
      <c r="D312" s="8"/>
      <c r="E312" s="8"/>
      <c r="F312" s="8"/>
      <c r="H312" s="16">
        <v>10.95</v>
      </c>
      <c r="I312" s="8"/>
      <c r="J312" s="8"/>
      <c r="K312" s="8"/>
      <c r="L312" s="8"/>
      <c r="M312" s="8"/>
      <c r="N312" s="8"/>
      <c r="O312" s="9"/>
      <c r="P312" s="10"/>
      <c r="Q312" s="10"/>
      <c r="R312" s="10"/>
      <c r="S312" s="10"/>
      <c r="T312" s="10"/>
      <c r="U312" s="10"/>
      <c r="V312" s="10"/>
      <c r="W312" s="10"/>
      <c r="X312" s="10"/>
      <c r="Y312" s="9"/>
    </row>
    <row r="313" spans="1:25" x14ac:dyDescent="0.25">
      <c r="A313" s="18" t="s">
        <v>1</v>
      </c>
      <c r="B313" s="18"/>
      <c r="C313" s="19">
        <v>10</v>
      </c>
      <c r="D313" s="19">
        <v>12</v>
      </c>
      <c r="E313" s="19">
        <v>14</v>
      </c>
      <c r="F313" s="19">
        <v>16</v>
      </c>
      <c r="G313" s="19"/>
      <c r="H313" s="19" t="s">
        <v>9</v>
      </c>
      <c r="I313" s="8"/>
      <c r="J313" s="8"/>
      <c r="K313" s="8"/>
      <c r="L313" s="8"/>
      <c r="M313" s="8"/>
      <c r="N313" s="8"/>
      <c r="O313" s="9"/>
      <c r="P313" s="10"/>
      <c r="Q313" s="10"/>
      <c r="R313" s="10"/>
      <c r="S313" s="10"/>
      <c r="T313" s="10"/>
      <c r="U313" s="10"/>
      <c r="V313" s="10"/>
      <c r="W313" s="10"/>
      <c r="X313" s="10"/>
      <c r="Y313" s="9"/>
    </row>
    <row r="314" spans="1:25" x14ac:dyDescent="0.25">
      <c r="A314" s="18"/>
      <c r="B314" s="18"/>
      <c r="C314" s="19"/>
      <c r="D314" s="19"/>
      <c r="E314" s="19"/>
      <c r="F314" s="19"/>
      <c r="G314" s="19"/>
      <c r="H314" s="19"/>
      <c r="I314" s="8"/>
      <c r="J314" s="8"/>
      <c r="K314" s="8"/>
      <c r="L314" s="8"/>
      <c r="M314" s="8"/>
      <c r="N314" s="8"/>
      <c r="O314" s="9"/>
      <c r="P314" s="10"/>
      <c r="Q314" s="10"/>
      <c r="R314" s="10"/>
      <c r="S314" s="10"/>
      <c r="T314" s="10"/>
      <c r="U314" s="10"/>
      <c r="V314" s="10"/>
      <c r="W314" s="10"/>
      <c r="X314" s="10"/>
      <c r="Y314" s="9"/>
    </row>
    <row r="315" spans="1:25" x14ac:dyDescent="0.25">
      <c r="A315" s="18" t="s">
        <v>30</v>
      </c>
      <c r="B315" s="18"/>
      <c r="C315" s="19">
        <v>58</v>
      </c>
      <c r="D315" s="19">
        <v>76</v>
      </c>
      <c r="E315" s="19">
        <v>9</v>
      </c>
      <c r="F315" s="19">
        <v>44</v>
      </c>
      <c r="G315" s="19"/>
      <c r="H315" s="19">
        <f>SUM(C315:F315)</f>
        <v>187</v>
      </c>
      <c r="I315" s="8"/>
      <c r="J315" s="8"/>
      <c r="K315" s="8"/>
      <c r="L315" s="8"/>
      <c r="M315" s="8"/>
      <c r="N315" s="8"/>
      <c r="O315" s="9"/>
      <c r="P315" s="10"/>
      <c r="Q315" s="10"/>
      <c r="R315" s="10"/>
      <c r="S315" s="10"/>
      <c r="T315" s="10"/>
      <c r="U315" s="10"/>
      <c r="V315" s="10"/>
      <c r="W315" s="10"/>
      <c r="X315" s="10"/>
      <c r="Y315" s="9">
        <f>SUM(H315)</f>
        <v>187</v>
      </c>
    </row>
    <row r="316" spans="1:25" x14ac:dyDescent="0.25">
      <c r="A316" s="18"/>
      <c r="B316" s="18"/>
      <c r="C316" s="19"/>
      <c r="D316" s="19"/>
      <c r="E316" s="19"/>
      <c r="F316" s="19"/>
      <c r="G316" s="19"/>
      <c r="H316" s="19"/>
      <c r="I316" s="8"/>
      <c r="J316" s="8"/>
      <c r="K316" s="8"/>
      <c r="L316" s="8"/>
      <c r="M316" s="8"/>
      <c r="N316" s="8"/>
      <c r="O316" s="9"/>
      <c r="P316" s="10"/>
      <c r="Q316" s="10"/>
      <c r="R316" s="10"/>
      <c r="S316" s="10"/>
      <c r="T316" s="10"/>
      <c r="U316" s="10"/>
      <c r="V316" s="10"/>
      <c r="W316" s="10"/>
      <c r="X316" s="10"/>
      <c r="Y316" s="9"/>
    </row>
    <row r="317" spans="1:25" x14ac:dyDescent="0.25">
      <c r="A317" s="20"/>
      <c r="B317" s="7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9"/>
      <c r="P317" s="10"/>
      <c r="Q317" s="10"/>
      <c r="R317" s="10"/>
      <c r="S317" s="10"/>
      <c r="T317" s="10"/>
      <c r="U317" s="10"/>
      <c r="V317" s="10"/>
      <c r="W317" s="10"/>
      <c r="X317" s="10"/>
      <c r="Y317" s="9"/>
    </row>
    <row r="318" spans="1:25" x14ac:dyDescent="0.25">
      <c r="A318" s="7"/>
      <c r="B318" s="7"/>
      <c r="C318" s="8"/>
      <c r="D318" s="8"/>
      <c r="E318" s="8"/>
      <c r="F318" s="1"/>
      <c r="G318" s="1" t="s">
        <v>316</v>
      </c>
      <c r="H318" s="1"/>
      <c r="I318" s="8"/>
      <c r="J318" s="8"/>
      <c r="K318" s="8"/>
      <c r="L318" s="8"/>
      <c r="M318" s="8"/>
      <c r="N318" s="8"/>
      <c r="O318" s="9"/>
      <c r="P318" s="10"/>
      <c r="Q318" s="10"/>
      <c r="R318" s="10"/>
      <c r="S318" s="10"/>
      <c r="T318" s="10"/>
      <c r="U318" s="10"/>
      <c r="V318" s="10"/>
      <c r="W318" s="10"/>
      <c r="X318" s="10"/>
      <c r="Y318" s="9"/>
    </row>
    <row r="319" spans="1:25" x14ac:dyDescent="0.25">
      <c r="A319" s="11" t="s">
        <v>150</v>
      </c>
      <c r="C319" s="12"/>
      <c r="D319" s="12"/>
      <c r="E319" s="12"/>
      <c r="G319" s="16">
        <v>10.95</v>
      </c>
      <c r="H319" s="8"/>
      <c r="J319" s="12"/>
      <c r="K319" s="12"/>
      <c r="L319" s="12"/>
      <c r="M319" s="12"/>
      <c r="N319" s="12"/>
      <c r="O319" s="13"/>
      <c r="V319" s="10"/>
      <c r="W319" s="10"/>
      <c r="X319" s="10"/>
      <c r="Y319" s="9"/>
    </row>
    <row r="320" spans="1:25" x14ac:dyDescent="0.25">
      <c r="A320" s="14" t="s">
        <v>1</v>
      </c>
      <c r="B320" s="14"/>
      <c r="C320" s="15" t="s">
        <v>3</v>
      </c>
      <c r="D320" s="15" t="s">
        <v>4</v>
      </c>
      <c r="E320" s="15" t="s">
        <v>5</v>
      </c>
      <c r="F320" s="15"/>
      <c r="G320" s="15" t="s">
        <v>9</v>
      </c>
      <c r="H320" s="12"/>
      <c r="I320" s="12"/>
      <c r="J320" s="12"/>
      <c r="K320" s="12"/>
      <c r="L320" s="12"/>
      <c r="M320" s="12"/>
      <c r="N320" s="12"/>
      <c r="O320" s="13"/>
      <c r="V320" s="10"/>
      <c r="W320" s="10"/>
      <c r="X320" s="10"/>
      <c r="Y320" s="9"/>
    </row>
    <row r="321" spans="1:25" x14ac:dyDescent="0.25">
      <c r="A321" s="14"/>
      <c r="B321" s="14"/>
      <c r="C321" s="15"/>
      <c r="D321" s="15"/>
      <c r="E321" s="15"/>
      <c r="F321" s="15"/>
      <c r="G321" s="15"/>
      <c r="H321" s="12"/>
      <c r="I321" s="12"/>
      <c r="J321" s="12"/>
      <c r="K321" s="12"/>
      <c r="L321" s="12"/>
      <c r="M321" s="12"/>
      <c r="N321" s="12"/>
      <c r="O321" s="13"/>
      <c r="V321" s="10"/>
      <c r="W321" s="10"/>
      <c r="X321" s="10"/>
      <c r="Y321" s="9"/>
    </row>
    <row r="322" spans="1:25" x14ac:dyDescent="0.25">
      <c r="A322" s="14" t="s">
        <v>151</v>
      </c>
      <c r="B322" s="14"/>
      <c r="C322" s="15">
        <v>33</v>
      </c>
      <c r="D322" s="15">
        <v>30</v>
      </c>
      <c r="E322" s="15">
        <v>5</v>
      </c>
      <c r="F322" s="15"/>
      <c r="G322" s="15">
        <f>SUM(C322:F322)</f>
        <v>68</v>
      </c>
      <c r="H322" s="12"/>
      <c r="I322" s="12"/>
      <c r="J322" s="12"/>
      <c r="K322" s="12"/>
      <c r="L322" s="12"/>
      <c r="M322" s="12"/>
      <c r="N322" s="12"/>
      <c r="V322" s="13"/>
      <c r="W322" s="10"/>
      <c r="X322" s="10"/>
      <c r="Y322" s="9">
        <f>SUM(G322)</f>
        <v>68</v>
      </c>
    </row>
    <row r="323" spans="1:25" x14ac:dyDescent="0.25">
      <c r="A323" s="14"/>
      <c r="B323" s="14"/>
      <c r="C323" s="15"/>
      <c r="D323" s="15"/>
      <c r="E323" s="15"/>
      <c r="F323" s="15"/>
      <c r="G323" s="15"/>
      <c r="H323" s="12"/>
      <c r="I323" s="12"/>
      <c r="J323" s="12"/>
      <c r="K323" s="12"/>
      <c r="L323" s="12"/>
      <c r="M323" s="12"/>
      <c r="N323" s="12"/>
      <c r="O323" s="13"/>
      <c r="V323" s="10"/>
      <c r="W323" s="10"/>
      <c r="X323" s="10"/>
      <c r="Y323" s="9"/>
    </row>
    <row r="324" spans="1:25" x14ac:dyDescent="0.25">
      <c r="A324" s="20"/>
      <c r="B324" s="7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3"/>
      <c r="V324" s="10"/>
      <c r="W324" s="10"/>
      <c r="X324" s="10"/>
      <c r="Y324" s="9"/>
    </row>
    <row r="325" spans="1:25" x14ac:dyDescent="0.25"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3"/>
      <c r="V325" s="10"/>
      <c r="W325" s="10"/>
      <c r="X325" s="10"/>
      <c r="Y325" s="9"/>
    </row>
    <row r="326" spans="1:25" x14ac:dyDescent="0.25">
      <c r="A326" s="21" t="s">
        <v>152</v>
      </c>
      <c r="C326" s="12"/>
      <c r="D326" s="12"/>
      <c r="E326" s="12"/>
      <c r="F326" s="12"/>
      <c r="G326" s="12"/>
      <c r="H326" s="3"/>
      <c r="I326" s="12"/>
      <c r="J326" s="12"/>
      <c r="K326" s="12"/>
      <c r="L326" s="12"/>
      <c r="M326" s="12"/>
      <c r="N326" s="12"/>
      <c r="O326" s="13"/>
      <c r="P326" s="10"/>
      <c r="Q326" s="10"/>
      <c r="R326" s="10"/>
      <c r="S326" s="10"/>
      <c r="T326" s="10"/>
      <c r="U326" s="10"/>
      <c r="V326" s="10"/>
      <c r="W326" s="10"/>
      <c r="X326" s="10"/>
      <c r="Y326" s="9"/>
    </row>
    <row r="327" spans="1:25" x14ac:dyDescent="0.25">
      <c r="A327" s="14" t="s">
        <v>1</v>
      </c>
      <c r="B327" s="14"/>
      <c r="C327" s="15">
        <v>10</v>
      </c>
      <c r="D327" s="15">
        <v>12</v>
      </c>
      <c r="E327" s="15">
        <v>14</v>
      </c>
      <c r="F327" s="15">
        <v>16</v>
      </c>
      <c r="G327" s="15"/>
      <c r="H327" s="15" t="s">
        <v>9</v>
      </c>
      <c r="I327" s="12"/>
      <c r="K327" s="12"/>
      <c r="L327" s="12"/>
      <c r="M327" s="12"/>
      <c r="N327" s="12"/>
      <c r="O327" s="13"/>
      <c r="P327" s="10"/>
      <c r="Q327" s="10"/>
      <c r="R327" s="10"/>
      <c r="S327" s="10"/>
      <c r="T327" s="10"/>
      <c r="U327" s="10"/>
      <c r="V327" s="10"/>
      <c r="W327" s="10"/>
      <c r="X327" s="10"/>
      <c r="Y327" s="9"/>
    </row>
    <row r="328" spans="1:25" x14ac:dyDescent="0.25">
      <c r="A328" s="14"/>
      <c r="B328" s="14"/>
      <c r="C328" s="15"/>
      <c r="D328" s="15"/>
      <c r="E328" s="15"/>
      <c r="F328" s="15"/>
      <c r="G328" s="15"/>
      <c r="H328" s="15"/>
      <c r="I328" s="12"/>
      <c r="J328" s="12"/>
      <c r="K328" s="12"/>
      <c r="L328" s="12"/>
      <c r="M328" s="12"/>
      <c r="N328" s="12"/>
      <c r="O328" s="13"/>
      <c r="P328" s="10"/>
      <c r="Q328" s="10"/>
      <c r="R328" s="10"/>
      <c r="S328" s="10"/>
      <c r="T328" s="10"/>
      <c r="U328" s="10"/>
      <c r="V328" s="10"/>
      <c r="W328" s="10"/>
      <c r="X328" s="10"/>
      <c r="Y328" s="9"/>
    </row>
    <row r="329" spans="1:25" x14ac:dyDescent="0.25">
      <c r="A329" s="14" t="s">
        <v>15</v>
      </c>
      <c r="B329" s="14"/>
      <c r="C329" s="15"/>
      <c r="D329" s="15">
        <v>9</v>
      </c>
      <c r="E329" s="15"/>
      <c r="F329" s="15"/>
      <c r="G329" s="15"/>
      <c r="H329" s="15">
        <f>SUM(C329:G329)</f>
        <v>9</v>
      </c>
      <c r="I329" s="12"/>
      <c r="J329" s="12"/>
      <c r="K329" s="12"/>
      <c r="L329" s="12"/>
      <c r="M329" s="12"/>
      <c r="N329" s="12"/>
      <c r="O329" s="13"/>
      <c r="P329" s="10"/>
      <c r="Q329" s="10"/>
      <c r="R329" s="10"/>
      <c r="S329" s="10"/>
      <c r="T329" s="10"/>
      <c r="U329" s="10"/>
      <c r="V329" s="10"/>
      <c r="W329" s="10"/>
      <c r="X329" s="10"/>
      <c r="Y329" s="9"/>
    </row>
    <row r="330" spans="1:25" x14ac:dyDescent="0.25">
      <c r="A330" s="14" t="s">
        <v>151</v>
      </c>
      <c r="B330" s="14"/>
      <c r="C330" s="15">
        <v>68</v>
      </c>
      <c r="D330" s="15"/>
      <c r="E330" s="15">
        <v>33</v>
      </c>
      <c r="F330" s="15">
        <v>54</v>
      </c>
      <c r="G330" s="15"/>
      <c r="H330" s="15">
        <f>SUM(C330:G330)</f>
        <v>155</v>
      </c>
      <c r="I330" s="12"/>
      <c r="J330" s="12"/>
      <c r="K330" s="12"/>
      <c r="L330" s="12"/>
      <c r="M330" s="12"/>
      <c r="N330" s="12"/>
      <c r="P330" s="10"/>
      <c r="Q330" s="10"/>
      <c r="R330" s="10"/>
      <c r="S330" s="10"/>
      <c r="T330" s="10"/>
      <c r="U330" s="10"/>
      <c r="V330" s="13"/>
      <c r="W330" s="10"/>
      <c r="X330" s="10"/>
      <c r="Y330" s="9"/>
    </row>
    <row r="331" spans="1:25" x14ac:dyDescent="0.25">
      <c r="A331" s="14"/>
      <c r="B331" s="14"/>
      <c r="C331" s="15"/>
      <c r="D331" s="15"/>
      <c r="E331" s="15"/>
      <c r="F331" s="15"/>
      <c r="G331" s="15"/>
      <c r="H331" s="15"/>
      <c r="I331" s="12"/>
      <c r="J331" s="12"/>
      <c r="K331" s="12"/>
      <c r="L331" s="12"/>
      <c r="M331" s="12"/>
      <c r="N331" s="12"/>
      <c r="P331" s="10"/>
      <c r="Q331" s="10"/>
      <c r="R331" s="10"/>
      <c r="S331" s="10"/>
      <c r="T331" s="10"/>
      <c r="U331" s="10"/>
      <c r="V331" s="13"/>
      <c r="W331" s="10"/>
      <c r="X331" s="10"/>
      <c r="Y331" s="9"/>
    </row>
    <row r="332" spans="1:25" x14ac:dyDescent="0.25">
      <c r="A332" s="14" t="s">
        <v>9</v>
      </c>
      <c r="B332" s="14"/>
      <c r="C332" s="15">
        <f t="shared" ref="C332:F332" si="19">SUM(C329:C330)</f>
        <v>68</v>
      </c>
      <c r="D332" s="15">
        <f t="shared" si="19"/>
        <v>9</v>
      </c>
      <c r="E332" s="15">
        <f t="shared" si="19"/>
        <v>33</v>
      </c>
      <c r="F332" s="15">
        <f t="shared" si="19"/>
        <v>54</v>
      </c>
      <c r="G332" s="15"/>
      <c r="H332" s="15">
        <f>SUM(H329:H330)</f>
        <v>164</v>
      </c>
      <c r="I332" s="12"/>
      <c r="J332" s="12"/>
      <c r="K332" s="12"/>
      <c r="L332" s="12"/>
      <c r="M332" s="12"/>
      <c r="N332" s="12"/>
      <c r="P332" s="10"/>
      <c r="Q332" s="10"/>
      <c r="R332" s="10"/>
      <c r="S332" s="10"/>
      <c r="T332" s="10"/>
      <c r="U332" s="10"/>
      <c r="V332" s="13"/>
      <c r="W332" s="10"/>
      <c r="X332" s="10"/>
      <c r="Y332" s="9">
        <f>SUM(H332)</f>
        <v>164</v>
      </c>
    </row>
    <row r="333" spans="1:25" x14ac:dyDescent="0.25">
      <c r="A333" s="20"/>
      <c r="B333" s="7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P333" s="10"/>
      <c r="Q333" s="10"/>
      <c r="R333" s="10"/>
      <c r="S333" s="10"/>
      <c r="T333" s="10"/>
      <c r="U333" s="10"/>
      <c r="V333" s="13"/>
      <c r="W333" s="10"/>
      <c r="X333" s="10"/>
      <c r="Y333" s="9"/>
    </row>
    <row r="334" spans="1:25" x14ac:dyDescent="0.25"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P334" s="10"/>
      <c r="Q334" s="10"/>
      <c r="R334" s="10"/>
      <c r="S334" s="10"/>
      <c r="T334" s="10"/>
      <c r="U334" s="10"/>
      <c r="V334" s="13"/>
      <c r="W334" s="10"/>
      <c r="X334" s="10"/>
      <c r="Y334" s="9"/>
    </row>
    <row r="335" spans="1:25" x14ac:dyDescent="0.25">
      <c r="A335" s="21" t="s">
        <v>153</v>
      </c>
      <c r="C335" s="12"/>
      <c r="D335" s="12"/>
      <c r="E335" s="12"/>
      <c r="F335" s="12"/>
      <c r="G335" s="3"/>
      <c r="H335" s="12"/>
      <c r="J335" s="12"/>
      <c r="K335" s="12"/>
      <c r="L335" s="12"/>
      <c r="M335" s="12"/>
      <c r="N335" s="12"/>
      <c r="P335" s="10"/>
      <c r="Q335" s="10"/>
      <c r="R335" s="10"/>
      <c r="S335" s="10"/>
      <c r="T335" s="10"/>
      <c r="U335" s="10"/>
      <c r="V335" s="13"/>
      <c r="W335" s="10"/>
      <c r="X335" s="10"/>
      <c r="Y335" s="9"/>
    </row>
    <row r="336" spans="1:25" x14ac:dyDescent="0.25">
      <c r="A336" s="14" t="s">
        <v>1</v>
      </c>
      <c r="B336" s="14"/>
      <c r="C336" s="15" t="s">
        <v>3</v>
      </c>
      <c r="D336" s="15" t="s">
        <v>5</v>
      </c>
      <c r="E336" s="15" t="s">
        <v>6</v>
      </c>
      <c r="F336" s="15"/>
      <c r="G336" s="15" t="s">
        <v>9</v>
      </c>
      <c r="H336" s="12"/>
      <c r="I336" s="12"/>
      <c r="J336" s="12"/>
      <c r="K336" s="12"/>
      <c r="L336" s="12"/>
      <c r="M336" s="12"/>
      <c r="N336" s="12"/>
      <c r="P336" s="10"/>
      <c r="Q336" s="10"/>
      <c r="R336" s="10"/>
      <c r="S336" s="10"/>
      <c r="T336" s="10"/>
      <c r="U336" s="10"/>
      <c r="V336" s="13"/>
      <c r="W336" s="10"/>
      <c r="X336" s="10"/>
      <c r="Y336" s="9"/>
    </row>
    <row r="337" spans="1:25" x14ac:dyDescent="0.25">
      <c r="A337" s="14"/>
      <c r="B337" s="14"/>
      <c r="C337" s="15"/>
      <c r="D337" s="15"/>
      <c r="E337" s="15"/>
      <c r="F337" s="15"/>
      <c r="G337" s="15"/>
      <c r="H337" s="12"/>
      <c r="I337" s="12"/>
      <c r="J337" s="12"/>
      <c r="K337" s="12"/>
      <c r="L337" s="12"/>
      <c r="M337" s="12"/>
      <c r="N337" s="12"/>
      <c r="P337" s="10"/>
      <c r="Q337" s="10"/>
      <c r="R337" s="10"/>
      <c r="S337" s="10"/>
      <c r="T337" s="10"/>
      <c r="U337" s="10"/>
      <c r="V337" s="13"/>
      <c r="W337" s="10"/>
      <c r="X337" s="10"/>
      <c r="Y337" s="9"/>
    </row>
    <row r="338" spans="1:25" x14ac:dyDescent="0.25">
      <c r="A338" s="14" t="s">
        <v>151</v>
      </c>
      <c r="B338" s="14"/>
      <c r="C338" s="15">
        <v>66</v>
      </c>
      <c r="D338" s="15">
        <v>71</v>
      </c>
      <c r="E338" s="15">
        <v>43</v>
      </c>
      <c r="F338" s="15"/>
      <c r="G338" s="15">
        <f>SUM(C338:F338)</f>
        <v>180</v>
      </c>
      <c r="H338" s="12"/>
      <c r="I338" s="12"/>
      <c r="J338" s="12"/>
      <c r="K338" s="12"/>
      <c r="L338" s="12"/>
      <c r="M338" s="12"/>
      <c r="N338" s="12"/>
      <c r="P338" s="10"/>
      <c r="Q338" s="10"/>
      <c r="R338" s="10"/>
      <c r="S338" s="10"/>
      <c r="T338" s="10"/>
      <c r="U338" s="10"/>
      <c r="V338" s="13"/>
      <c r="W338" s="10"/>
      <c r="X338" s="10"/>
      <c r="Y338" s="9">
        <f>SUM(G338)</f>
        <v>180</v>
      </c>
    </row>
    <row r="339" spans="1:25" x14ac:dyDescent="0.25">
      <c r="A339" s="14"/>
      <c r="B339" s="14"/>
      <c r="C339" s="15"/>
      <c r="D339" s="15"/>
      <c r="E339" s="15"/>
      <c r="F339" s="15"/>
      <c r="G339" s="15"/>
      <c r="H339" s="12"/>
      <c r="I339" s="12"/>
      <c r="J339" s="12"/>
      <c r="K339" s="12"/>
      <c r="L339" s="12"/>
      <c r="M339" s="12"/>
      <c r="N339" s="12"/>
      <c r="O339" s="13"/>
      <c r="P339" s="10"/>
      <c r="Q339" s="10"/>
      <c r="R339" s="10"/>
      <c r="S339" s="10"/>
      <c r="T339" s="10"/>
      <c r="U339" s="10"/>
      <c r="V339" s="10"/>
      <c r="W339" s="10"/>
      <c r="X339" s="10"/>
      <c r="Y339" s="9"/>
    </row>
    <row r="340" spans="1:25" x14ac:dyDescent="0.25">
      <c r="A340" s="20"/>
      <c r="B340" s="7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3"/>
      <c r="P340" s="10"/>
      <c r="Q340" s="10"/>
      <c r="R340" s="10"/>
      <c r="S340" s="10"/>
      <c r="T340" s="10"/>
      <c r="U340" s="10"/>
      <c r="V340" s="10"/>
      <c r="W340" s="10"/>
      <c r="X340" s="10"/>
      <c r="Y340" s="9"/>
    </row>
    <row r="341" spans="1:25" x14ac:dyDescent="0.25">
      <c r="A341" s="7"/>
      <c r="B341" s="7"/>
      <c r="C341" s="8"/>
      <c r="D341" s="8"/>
      <c r="E341" s="8"/>
      <c r="F341" s="8"/>
      <c r="G341" s="8"/>
      <c r="H341" s="1"/>
      <c r="I341" s="1" t="s">
        <v>316</v>
      </c>
      <c r="J341" s="1"/>
      <c r="K341" s="8"/>
      <c r="L341" s="8"/>
      <c r="M341" s="8"/>
      <c r="N341" s="8"/>
      <c r="O341" s="9"/>
      <c r="P341" s="10"/>
      <c r="Q341" s="10"/>
      <c r="R341" s="10"/>
      <c r="S341" s="10"/>
      <c r="T341" s="10"/>
      <c r="U341" s="10"/>
      <c r="V341" s="10"/>
      <c r="W341" s="10"/>
      <c r="X341" s="10"/>
      <c r="Y341" s="9"/>
    </row>
    <row r="342" spans="1:25" x14ac:dyDescent="0.25">
      <c r="A342" s="17" t="s">
        <v>35</v>
      </c>
      <c r="B342" s="7"/>
      <c r="C342" s="8"/>
      <c r="D342" s="8"/>
      <c r="E342" s="8"/>
      <c r="F342" s="8"/>
      <c r="G342" s="8"/>
      <c r="H342" s="8"/>
      <c r="I342" s="16">
        <v>10.5</v>
      </c>
      <c r="J342" s="8"/>
      <c r="K342" s="8"/>
      <c r="L342" s="8"/>
      <c r="M342" s="8"/>
      <c r="N342" s="8"/>
      <c r="O342" s="9"/>
      <c r="P342" s="10"/>
      <c r="Q342" s="10"/>
      <c r="R342" s="10"/>
      <c r="S342" s="10"/>
      <c r="T342" s="10"/>
      <c r="U342" s="10"/>
      <c r="V342" s="10"/>
      <c r="W342" s="10"/>
      <c r="X342" s="10"/>
      <c r="Y342" s="9"/>
    </row>
    <row r="343" spans="1:25" x14ac:dyDescent="0.25">
      <c r="A343" s="18" t="s">
        <v>1</v>
      </c>
      <c r="B343" s="18"/>
      <c r="C343" s="19">
        <v>8</v>
      </c>
      <c r="D343" s="19">
        <v>10</v>
      </c>
      <c r="E343" s="19">
        <v>12</v>
      </c>
      <c r="F343" s="19">
        <v>14</v>
      </c>
      <c r="G343" s="19">
        <v>16</v>
      </c>
      <c r="H343" s="19"/>
      <c r="I343" s="19" t="s">
        <v>9</v>
      </c>
      <c r="J343" s="8"/>
      <c r="K343" s="8"/>
      <c r="L343" s="8"/>
      <c r="M343" s="8"/>
      <c r="N343" s="8"/>
      <c r="O343" s="9"/>
      <c r="P343" s="10"/>
      <c r="Q343" s="10"/>
      <c r="R343" s="10"/>
      <c r="S343" s="10"/>
      <c r="T343" s="10"/>
      <c r="U343" s="10"/>
      <c r="V343" s="10"/>
      <c r="W343" s="10"/>
      <c r="X343" s="10"/>
      <c r="Y343" s="9"/>
    </row>
    <row r="344" spans="1:25" x14ac:dyDescent="0.25">
      <c r="A344" s="18"/>
      <c r="B344" s="18"/>
      <c r="C344" s="19"/>
      <c r="D344" s="19"/>
      <c r="E344" s="19"/>
      <c r="F344" s="19"/>
      <c r="G344" s="19"/>
      <c r="H344" s="19"/>
      <c r="I344" s="19"/>
      <c r="J344" s="8"/>
      <c r="K344" s="8"/>
      <c r="L344" s="8"/>
      <c r="M344" s="8"/>
      <c r="N344" s="8"/>
      <c r="O344" s="9"/>
      <c r="P344" s="10"/>
      <c r="Q344" s="10"/>
      <c r="R344" s="10"/>
      <c r="S344" s="10"/>
      <c r="T344" s="10"/>
      <c r="U344" s="10"/>
      <c r="V344" s="10"/>
      <c r="W344" s="10"/>
      <c r="X344" s="10"/>
      <c r="Y344" s="9"/>
    </row>
    <row r="345" spans="1:25" x14ac:dyDescent="0.25">
      <c r="A345" s="18" t="s">
        <v>33</v>
      </c>
      <c r="B345" s="18"/>
      <c r="C345" s="19">
        <v>47</v>
      </c>
      <c r="D345" s="19">
        <v>38</v>
      </c>
      <c r="E345" s="19">
        <v>161</v>
      </c>
      <c r="F345" s="19">
        <v>57</v>
      </c>
      <c r="G345" s="19">
        <v>27</v>
      </c>
      <c r="H345" s="19"/>
      <c r="I345" s="19">
        <f>SUM(C345:H345)</f>
        <v>330</v>
      </c>
      <c r="J345" s="8"/>
      <c r="K345" s="8"/>
      <c r="L345" s="8"/>
      <c r="M345" s="8"/>
      <c r="N345" s="8"/>
      <c r="O345" s="9"/>
      <c r="P345" s="10"/>
      <c r="Q345" s="10"/>
      <c r="R345" s="10"/>
      <c r="S345" s="10"/>
      <c r="T345" s="10"/>
      <c r="U345" s="10"/>
      <c r="V345" s="10"/>
      <c r="W345" s="10"/>
      <c r="X345" s="10"/>
      <c r="Y345" s="9"/>
    </row>
    <row r="346" spans="1:25" x14ac:dyDescent="0.25">
      <c r="A346" s="18" t="s">
        <v>36</v>
      </c>
      <c r="B346" s="18"/>
      <c r="C346" s="19">
        <v>116</v>
      </c>
      <c r="D346" s="19">
        <v>159</v>
      </c>
      <c r="E346" s="19">
        <v>99</v>
      </c>
      <c r="F346" s="19">
        <v>91</v>
      </c>
      <c r="G346" s="19">
        <v>85</v>
      </c>
      <c r="H346" s="19"/>
      <c r="I346" s="19">
        <f t="shared" ref="I346:I350" si="20">SUM(C346:H346)</f>
        <v>550</v>
      </c>
      <c r="J346" s="8"/>
      <c r="K346" s="8"/>
      <c r="L346" s="8"/>
      <c r="M346" s="8"/>
      <c r="N346" s="8"/>
      <c r="O346" s="9"/>
      <c r="P346" s="10"/>
      <c r="Q346" s="10"/>
      <c r="R346" s="10"/>
      <c r="S346" s="10"/>
      <c r="T346" s="10"/>
      <c r="U346" s="10"/>
      <c r="V346" s="10"/>
      <c r="W346" s="10"/>
      <c r="X346" s="10"/>
      <c r="Y346" s="9"/>
    </row>
    <row r="347" spans="1:25" x14ac:dyDescent="0.25">
      <c r="A347" s="18" t="s">
        <v>37</v>
      </c>
      <c r="B347" s="18"/>
      <c r="C347" s="19">
        <v>65</v>
      </c>
      <c r="D347" s="19">
        <v>62</v>
      </c>
      <c r="E347" s="19">
        <v>14</v>
      </c>
      <c r="F347" s="19">
        <v>34</v>
      </c>
      <c r="G347" s="19">
        <v>58</v>
      </c>
      <c r="H347" s="19"/>
      <c r="I347" s="19">
        <f t="shared" si="20"/>
        <v>233</v>
      </c>
      <c r="J347" s="8"/>
      <c r="K347" s="8"/>
      <c r="L347" s="8"/>
      <c r="M347" s="8"/>
      <c r="N347" s="8"/>
      <c r="O347" s="9"/>
      <c r="P347" s="10"/>
      <c r="Q347" s="10"/>
      <c r="R347" s="10"/>
      <c r="S347" s="10"/>
      <c r="T347" s="10"/>
      <c r="U347" s="10"/>
      <c r="V347" s="10"/>
      <c r="W347" s="10"/>
      <c r="X347" s="10"/>
      <c r="Y347" s="9"/>
    </row>
    <row r="348" spans="1:25" x14ac:dyDescent="0.25">
      <c r="A348" s="18" t="s">
        <v>38</v>
      </c>
      <c r="B348" s="18"/>
      <c r="C348" s="19">
        <v>55</v>
      </c>
      <c r="D348" s="19">
        <v>40</v>
      </c>
      <c r="E348" s="19">
        <v>60</v>
      </c>
      <c r="F348" s="19">
        <v>41</v>
      </c>
      <c r="G348" s="19">
        <v>23</v>
      </c>
      <c r="H348" s="19"/>
      <c r="I348" s="19">
        <f t="shared" si="20"/>
        <v>219</v>
      </c>
      <c r="J348" s="8"/>
      <c r="K348" s="8"/>
      <c r="L348" s="8"/>
      <c r="M348" s="8"/>
      <c r="N348" s="8"/>
      <c r="O348" s="9"/>
      <c r="P348" s="10"/>
      <c r="Q348" s="10"/>
      <c r="R348" s="10"/>
      <c r="S348" s="10"/>
      <c r="T348" s="10"/>
      <c r="U348" s="10"/>
      <c r="V348" s="10"/>
      <c r="W348" s="10"/>
      <c r="X348" s="10"/>
      <c r="Y348" s="9"/>
    </row>
    <row r="349" spans="1:25" x14ac:dyDescent="0.25">
      <c r="A349" s="18" t="s">
        <v>39</v>
      </c>
      <c r="B349" s="18"/>
      <c r="C349" s="19">
        <v>164</v>
      </c>
      <c r="D349" s="19">
        <v>60</v>
      </c>
      <c r="E349" s="19">
        <v>20</v>
      </c>
      <c r="F349" s="19">
        <v>46</v>
      </c>
      <c r="G349" s="19">
        <v>88</v>
      </c>
      <c r="H349" s="19"/>
      <c r="I349" s="19">
        <f t="shared" si="20"/>
        <v>378</v>
      </c>
      <c r="J349" s="8"/>
      <c r="K349" s="8"/>
      <c r="L349" s="8"/>
      <c r="M349" s="8"/>
      <c r="N349" s="8"/>
      <c r="O349" s="9"/>
      <c r="P349" s="10"/>
      <c r="Q349" s="10"/>
      <c r="R349" s="10"/>
      <c r="S349" s="10"/>
      <c r="T349" s="10"/>
      <c r="U349" s="10"/>
      <c r="V349" s="10"/>
      <c r="W349" s="10"/>
      <c r="X349" s="10"/>
      <c r="Y349" s="9"/>
    </row>
    <row r="350" spans="1:25" x14ac:dyDescent="0.25">
      <c r="A350" s="18" t="s">
        <v>40</v>
      </c>
      <c r="B350" s="18"/>
      <c r="C350" s="19">
        <v>38</v>
      </c>
      <c r="D350" s="19">
        <v>139</v>
      </c>
      <c r="E350" s="19">
        <v>126</v>
      </c>
      <c r="F350" s="19">
        <v>66</v>
      </c>
      <c r="G350" s="19">
        <v>57</v>
      </c>
      <c r="H350" s="19"/>
      <c r="I350" s="19">
        <f t="shared" si="20"/>
        <v>426</v>
      </c>
      <c r="J350" s="8"/>
      <c r="K350" s="8"/>
      <c r="L350" s="8"/>
      <c r="M350" s="8"/>
      <c r="N350" s="8"/>
      <c r="O350" s="9"/>
      <c r="P350" s="10"/>
      <c r="Q350" s="10"/>
      <c r="R350" s="10"/>
      <c r="S350" s="10"/>
      <c r="T350" s="10"/>
      <c r="U350" s="10"/>
      <c r="V350" s="10"/>
      <c r="W350" s="10"/>
      <c r="X350" s="10"/>
      <c r="Y350" s="9"/>
    </row>
    <row r="351" spans="1:25" x14ac:dyDescent="0.25">
      <c r="A351" s="18"/>
      <c r="B351" s="18"/>
      <c r="C351" s="19"/>
      <c r="D351" s="19"/>
      <c r="E351" s="19"/>
      <c r="F351" s="19"/>
      <c r="G351" s="19"/>
      <c r="H351" s="19"/>
      <c r="I351" s="19"/>
      <c r="J351" s="8"/>
      <c r="K351" s="8"/>
      <c r="L351" s="8"/>
      <c r="M351" s="8"/>
      <c r="N351" s="8"/>
      <c r="O351" s="9"/>
      <c r="P351" s="10"/>
      <c r="Q351" s="10"/>
      <c r="R351" s="10"/>
      <c r="S351" s="10"/>
      <c r="T351" s="10"/>
      <c r="U351" s="10"/>
      <c r="V351" s="10"/>
      <c r="W351" s="10"/>
      <c r="X351" s="10"/>
      <c r="Y351" s="9"/>
    </row>
    <row r="352" spans="1:25" x14ac:dyDescent="0.25">
      <c r="A352" s="18" t="s">
        <v>9</v>
      </c>
      <c r="B352" s="18"/>
      <c r="C352" s="19">
        <f t="shared" ref="C352:G352" si="21">SUM(C345:C350)</f>
        <v>485</v>
      </c>
      <c r="D352" s="19">
        <f t="shared" si="21"/>
        <v>498</v>
      </c>
      <c r="E352" s="19">
        <f t="shared" si="21"/>
        <v>480</v>
      </c>
      <c r="F352" s="19">
        <f t="shared" si="21"/>
        <v>335</v>
      </c>
      <c r="G352" s="19">
        <f t="shared" si="21"/>
        <v>338</v>
      </c>
      <c r="H352" s="19"/>
      <c r="I352" s="19">
        <f>SUM(I345:I350)</f>
        <v>2136</v>
      </c>
      <c r="J352" s="8"/>
      <c r="K352" s="8"/>
      <c r="L352" s="8"/>
      <c r="M352" s="8"/>
      <c r="N352" s="8"/>
      <c r="O352" s="9"/>
      <c r="P352" s="10"/>
      <c r="Q352" s="10"/>
      <c r="R352" s="10"/>
      <c r="S352" s="10"/>
      <c r="T352" s="10"/>
      <c r="U352" s="10"/>
      <c r="V352" s="10"/>
      <c r="W352" s="10"/>
      <c r="X352" s="10"/>
      <c r="Y352" s="9">
        <f>SUM(I352)</f>
        <v>2136</v>
      </c>
    </row>
    <row r="353" spans="1:25" x14ac:dyDescent="0.25">
      <c r="A353" s="20"/>
      <c r="B353" s="7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9"/>
      <c r="P353" s="10"/>
      <c r="Q353" s="10"/>
      <c r="R353" s="10"/>
      <c r="S353" s="10"/>
      <c r="T353" s="10"/>
      <c r="U353" s="10"/>
      <c r="V353" s="10"/>
      <c r="W353" s="10"/>
      <c r="X353" s="10"/>
      <c r="Y353" s="9"/>
    </row>
    <row r="354" spans="1:25" x14ac:dyDescent="0.25">
      <c r="A354" s="7"/>
      <c r="B354" s="7"/>
      <c r="C354" s="8"/>
      <c r="D354" s="8"/>
      <c r="E354" s="8"/>
      <c r="F354" s="8"/>
      <c r="G354" s="8"/>
      <c r="H354" s="8"/>
      <c r="I354" s="8"/>
      <c r="J354" s="1"/>
      <c r="K354" s="1" t="s">
        <v>316</v>
      </c>
      <c r="L354" s="1"/>
      <c r="M354" s="8"/>
      <c r="N354" s="8"/>
      <c r="O354" s="9"/>
      <c r="P354" s="10"/>
      <c r="Q354" s="10"/>
      <c r="R354" s="10"/>
      <c r="S354" s="10"/>
      <c r="T354" s="10"/>
      <c r="U354" s="10"/>
      <c r="V354" s="10"/>
      <c r="W354" s="10"/>
      <c r="X354" s="10"/>
      <c r="Y354" s="9"/>
    </row>
    <row r="355" spans="1:25" x14ac:dyDescent="0.25">
      <c r="A355" s="17" t="s">
        <v>70</v>
      </c>
      <c r="B355" s="7"/>
      <c r="C355" s="8"/>
      <c r="D355" s="8"/>
      <c r="E355" s="8"/>
      <c r="F355" s="8"/>
      <c r="G355" s="8"/>
      <c r="H355" s="8"/>
      <c r="I355" s="8"/>
      <c r="J355" s="8"/>
      <c r="K355" s="16">
        <v>6.75</v>
      </c>
      <c r="L355" s="8"/>
      <c r="M355" s="8"/>
      <c r="N355" s="8"/>
      <c r="O355" s="9"/>
      <c r="P355" s="10"/>
      <c r="Q355" s="10"/>
      <c r="R355" s="10"/>
      <c r="S355" s="10"/>
      <c r="T355" s="10"/>
      <c r="U355" s="10"/>
      <c r="V355" s="10"/>
      <c r="W355" s="10"/>
      <c r="X355" s="10"/>
      <c r="Y355" s="9"/>
    </row>
    <row r="356" spans="1:25" x14ac:dyDescent="0.25">
      <c r="A356" s="18" t="s">
        <v>1</v>
      </c>
      <c r="B356" s="18"/>
      <c r="C356" s="19">
        <v>6</v>
      </c>
      <c r="D356" s="19">
        <v>8</v>
      </c>
      <c r="E356" s="19">
        <v>10</v>
      </c>
      <c r="F356" s="19">
        <v>12</v>
      </c>
      <c r="G356" s="19">
        <v>14</v>
      </c>
      <c r="H356" s="19">
        <v>16</v>
      </c>
      <c r="I356" s="19">
        <v>18</v>
      </c>
      <c r="J356" s="19"/>
      <c r="K356" s="19" t="s">
        <v>9</v>
      </c>
      <c r="L356" s="8"/>
      <c r="M356" s="8"/>
      <c r="N356" s="8"/>
      <c r="O356" s="9"/>
      <c r="P356" s="10"/>
      <c r="Q356" s="10"/>
      <c r="R356" s="10"/>
      <c r="S356" s="10"/>
      <c r="T356" s="10"/>
      <c r="U356" s="10"/>
      <c r="V356" s="10"/>
      <c r="W356" s="10"/>
      <c r="X356" s="10"/>
      <c r="Y356" s="9"/>
    </row>
    <row r="357" spans="1:25" x14ac:dyDescent="0.25">
      <c r="A357" s="18"/>
      <c r="B357" s="18"/>
      <c r="C357" s="19"/>
      <c r="D357" s="19"/>
      <c r="E357" s="19"/>
      <c r="F357" s="19"/>
      <c r="G357" s="19"/>
      <c r="H357" s="19"/>
      <c r="I357" s="19"/>
      <c r="J357" s="19"/>
      <c r="K357" s="19"/>
      <c r="L357" s="8"/>
      <c r="M357" s="8"/>
      <c r="N357" s="8"/>
      <c r="O357" s="9"/>
      <c r="P357" s="10"/>
      <c r="Q357" s="10"/>
      <c r="R357" s="10"/>
      <c r="S357" s="10"/>
      <c r="T357" s="10"/>
      <c r="U357" s="10"/>
      <c r="V357" s="10"/>
      <c r="W357" s="10"/>
      <c r="X357" s="10"/>
      <c r="Y357" s="9"/>
    </row>
    <row r="358" spans="1:25" x14ac:dyDescent="0.25">
      <c r="A358" s="18" t="s">
        <v>63</v>
      </c>
      <c r="B358" s="18"/>
      <c r="C358" s="19">
        <v>106</v>
      </c>
      <c r="D358" s="19">
        <v>160</v>
      </c>
      <c r="E358" s="19">
        <v>159</v>
      </c>
      <c r="F358" s="19">
        <v>50</v>
      </c>
      <c r="G358" s="19">
        <v>40</v>
      </c>
      <c r="H358" s="19">
        <v>71</v>
      </c>
      <c r="I358" s="19">
        <v>53</v>
      </c>
      <c r="J358" s="19"/>
      <c r="K358" s="19">
        <f>SUM(C358:J358)</f>
        <v>639</v>
      </c>
      <c r="L358" s="8"/>
      <c r="M358" s="8"/>
      <c r="N358" s="8"/>
      <c r="O358" s="9"/>
      <c r="P358" s="10"/>
      <c r="Q358" s="10"/>
      <c r="R358" s="10"/>
      <c r="S358" s="10"/>
      <c r="T358" s="10"/>
      <c r="U358" s="10"/>
      <c r="V358" s="10"/>
      <c r="W358" s="10"/>
      <c r="X358" s="10"/>
      <c r="Y358" s="9">
        <f>SUM(K358)</f>
        <v>639</v>
      </c>
    </row>
    <row r="359" spans="1:25" x14ac:dyDescent="0.25">
      <c r="A359" s="18"/>
      <c r="B359" s="18"/>
      <c r="C359" s="19"/>
      <c r="D359" s="19"/>
      <c r="E359" s="19"/>
      <c r="F359" s="19"/>
      <c r="G359" s="19"/>
      <c r="H359" s="19"/>
      <c r="I359" s="19"/>
      <c r="J359" s="19"/>
      <c r="K359" s="19"/>
      <c r="L359" s="8"/>
      <c r="M359" s="8"/>
      <c r="N359" s="8"/>
      <c r="O359" s="9"/>
      <c r="P359" s="10"/>
      <c r="Q359" s="10"/>
      <c r="R359" s="10"/>
      <c r="S359" s="10"/>
      <c r="T359" s="10"/>
      <c r="U359" s="10"/>
      <c r="V359" s="10"/>
      <c r="W359" s="10"/>
      <c r="X359" s="10"/>
      <c r="Y359" s="9"/>
    </row>
    <row r="360" spans="1:25" x14ac:dyDescent="0.25">
      <c r="A360" s="20"/>
      <c r="B360" s="7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9"/>
      <c r="P360" s="10"/>
      <c r="Q360" s="10"/>
      <c r="R360" s="10"/>
      <c r="S360" s="10"/>
      <c r="T360" s="10"/>
      <c r="U360" s="10"/>
      <c r="V360" s="10"/>
      <c r="W360" s="10"/>
      <c r="X360" s="10"/>
      <c r="Y360" s="9"/>
    </row>
    <row r="361" spans="1:25" x14ac:dyDescent="0.25">
      <c r="A361" s="7"/>
      <c r="B361" s="7"/>
      <c r="C361" s="8"/>
      <c r="D361" s="8"/>
      <c r="E361" s="8"/>
      <c r="F361" s="8"/>
      <c r="G361" s="8"/>
      <c r="H361" s="8"/>
      <c r="I361" s="8"/>
      <c r="J361" s="1"/>
      <c r="K361" s="1" t="s">
        <v>316</v>
      </c>
      <c r="L361" s="1"/>
      <c r="M361" s="8"/>
      <c r="N361" s="8"/>
      <c r="O361" s="9"/>
      <c r="P361" s="10"/>
      <c r="Q361" s="10"/>
      <c r="R361" s="10"/>
      <c r="S361" s="10"/>
      <c r="T361" s="10"/>
      <c r="U361" s="10"/>
      <c r="V361" s="10"/>
      <c r="W361" s="10"/>
      <c r="X361" s="10"/>
      <c r="Y361" s="9"/>
    </row>
    <row r="362" spans="1:25" x14ac:dyDescent="0.25">
      <c r="A362" s="17" t="s">
        <v>41</v>
      </c>
      <c r="B362" s="7"/>
      <c r="C362" s="8"/>
      <c r="D362" s="8"/>
      <c r="E362" s="8"/>
      <c r="F362" s="8"/>
      <c r="G362" s="8"/>
      <c r="H362" s="8"/>
      <c r="I362" s="8"/>
      <c r="J362" s="8"/>
      <c r="K362" s="16">
        <v>10.5</v>
      </c>
      <c r="L362" s="8"/>
      <c r="M362" s="8"/>
      <c r="N362" s="8"/>
      <c r="O362" s="9"/>
      <c r="P362" s="10"/>
      <c r="Q362" s="10"/>
      <c r="R362" s="10"/>
      <c r="S362" s="10"/>
      <c r="T362" s="10"/>
      <c r="U362" s="10"/>
      <c r="V362" s="10"/>
      <c r="W362" s="10"/>
      <c r="X362" s="10"/>
      <c r="Y362" s="9"/>
    </row>
    <row r="363" spans="1:25" x14ac:dyDescent="0.25">
      <c r="A363" s="18" t="s">
        <v>1</v>
      </c>
      <c r="B363" s="18"/>
      <c r="C363" s="19" t="s">
        <v>3</v>
      </c>
      <c r="D363" s="19" t="s">
        <v>4</v>
      </c>
      <c r="E363" s="19" t="s">
        <v>5</v>
      </c>
      <c r="F363" s="19" t="s">
        <v>6</v>
      </c>
      <c r="G363" s="19" t="s">
        <v>7</v>
      </c>
      <c r="H363" s="19" t="s">
        <v>8</v>
      </c>
      <c r="I363" s="19" t="s">
        <v>28</v>
      </c>
      <c r="J363" s="19"/>
      <c r="K363" s="19" t="s">
        <v>9</v>
      </c>
      <c r="L363" s="8"/>
      <c r="M363" s="8"/>
      <c r="N363" s="8"/>
      <c r="O363" s="9"/>
      <c r="P363" s="10"/>
      <c r="Q363" s="10"/>
      <c r="R363" s="10"/>
      <c r="S363" s="10"/>
      <c r="T363" s="10"/>
      <c r="U363" s="10"/>
      <c r="V363" s="10"/>
      <c r="W363" s="10"/>
      <c r="X363" s="10"/>
      <c r="Y363" s="9"/>
    </row>
    <row r="364" spans="1:25" x14ac:dyDescent="0.25">
      <c r="A364" s="18"/>
      <c r="B364" s="18"/>
      <c r="C364" s="19"/>
      <c r="D364" s="19"/>
      <c r="E364" s="19"/>
      <c r="F364" s="19"/>
      <c r="G364" s="19"/>
      <c r="H364" s="19"/>
      <c r="I364" s="19"/>
      <c r="J364" s="19"/>
      <c r="K364" s="19"/>
      <c r="L364" s="8"/>
      <c r="M364" s="8"/>
      <c r="N364" s="8"/>
      <c r="O364" s="9"/>
      <c r="P364" s="10"/>
      <c r="Q364" s="10"/>
      <c r="R364" s="10"/>
      <c r="S364" s="10"/>
      <c r="T364" s="10"/>
      <c r="U364" s="10"/>
      <c r="V364" s="10"/>
      <c r="W364" s="10"/>
      <c r="X364" s="10"/>
      <c r="Y364" s="9"/>
    </row>
    <row r="365" spans="1:25" x14ac:dyDescent="0.25">
      <c r="A365" s="18" t="s">
        <v>39</v>
      </c>
      <c r="B365" s="18"/>
      <c r="C365" s="19">
        <v>14</v>
      </c>
      <c r="D365" s="19">
        <v>90</v>
      </c>
      <c r="E365" s="19">
        <v>31</v>
      </c>
      <c r="F365" s="19">
        <v>8</v>
      </c>
      <c r="G365" s="19">
        <v>106</v>
      </c>
      <c r="H365" s="19">
        <v>30</v>
      </c>
      <c r="I365" s="19">
        <v>33</v>
      </c>
      <c r="J365" s="19"/>
      <c r="K365" s="19">
        <f>SUM(C365:J365)</f>
        <v>312</v>
      </c>
      <c r="L365" s="8"/>
      <c r="M365" s="8"/>
      <c r="N365" s="8"/>
      <c r="O365" s="9"/>
      <c r="P365" s="10"/>
      <c r="Q365" s="10"/>
      <c r="R365" s="10"/>
      <c r="S365" s="10"/>
      <c r="T365" s="10"/>
      <c r="U365" s="10"/>
      <c r="V365" s="10"/>
      <c r="W365" s="10"/>
      <c r="X365" s="10"/>
      <c r="Y365" s="9"/>
    </row>
    <row r="366" spans="1:25" x14ac:dyDescent="0.25">
      <c r="A366" s="18" t="s">
        <v>40</v>
      </c>
      <c r="B366" s="18"/>
      <c r="C366" s="19">
        <v>42</v>
      </c>
      <c r="D366" s="19">
        <v>14</v>
      </c>
      <c r="E366" s="19">
        <v>14</v>
      </c>
      <c r="F366" s="19">
        <v>21</v>
      </c>
      <c r="G366" s="19">
        <v>17</v>
      </c>
      <c r="H366" s="19">
        <v>42</v>
      </c>
      <c r="I366" s="19">
        <v>66</v>
      </c>
      <c r="J366" s="19"/>
      <c r="K366" s="19">
        <f>SUM(C366:J366)</f>
        <v>216</v>
      </c>
      <c r="L366" s="8"/>
      <c r="M366" s="8"/>
      <c r="N366" s="8"/>
      <c r="O366" s="9"/>
      <c r="P366" s="10"/>
      <c r="Q366" s="10"/>
      <c r="R366" s="10"/>
      <c r="S366" s="10"/>
      <c r="T366" s="10"/>
      <c r="U366" s="10"/>
      <c r="V366" s="10"/>
      <c r="W366" s="10"/>
      <c r="X366" s="10"/>
      <c r="Y366" s="9"/>
    </row>
    <row r="367" spans="1:25" x14ac:dyDescent="0.25">
      <c r="A367" s="18"/>
      <c r="B367" s="18"/>
      <c r="C367" s="19"/>
      <c r="D367" s="19"/>
      <c r="E367" s="19"/>
      <c r="F367" s="19"/>
      <c r="G367" s="19"/>
      <c r="H367" s="19"/>
      <c r="I367" s="19"/>
      <c r="J367" s="19"/>
      <c r="K367" s="19"/>
      <c r="L367" s="8"/>
      <c r="M367" s="8"/>
      <c r="N367" s="8"/>
      <c r="O367" s="9"/>
      <c r="P367" s="10"/>
      <c r="Q367" s="10"/>
      <c r="R367" s="10"/>
      <c r="S367" s="10"/>
      <c r="T367" s="10"/>
      <c r="U367" s="10"/>
      <c r="V367" s="10"/>
      <c r="W367" s="10"/>
      <c r="X367" s="10"/>
      <c r="Y367" s="9"/>
    </row>
    <row r="368" spans="1:25" x14ac:dyDescent="0.25">
      <c r="A368" s="18" t="s">
        <v>9</v>
      </c>
      <c r="B368" s="18"/>
      <c r="C368" s="19">
        <f t="shared" ref="C368:I368" si="22">SUM(C365:C367)</f>
        <v>56</v>
      </c>
      <c r="D368" s="19">
        <f t="shared" si="22"/>
        <v>104</v>
      </c>
      <c r="E368" s="19">
        <f t="shared" si="22"/>
        <v>45</v>
      </c>
      <c r="F368" s="19">
        <f t="shared" si="22"/>
        <v>29</v>
      </c>
      <c r="G368" s="19">
        <f t="shared" si="22"/>
        <v>123</v>
      </c>
      <c r="H368" s="19">
        <f t="shared" si="22"/>
        <v>72</v>
      </c>
      <c r="I368" s="19">
        <f t="shared" si="22"/>
        <v>99</v>
      </c>
      <c r="J368" s="19"/>
      <c r="K368" s="19">
        <f>SUM(K365:K367)</f>
        <v>528</v>
      </c>
      <c r="L368" s="8"/>
      <c r="M368" s="8"/>
      <c r="N368" s="8"/>
      <c r="O368" s="9"/>
      <c r="P368" s="10"/>
      <c r="Q368" s="10"/>
      <c r="R368" s="10"/>
      <c r="S368" s="10"/>
      <c r="T368" s="10"/>
      <c r="U368" s="10"/>
      <c r="V368" s="10"/>
      <c r="W368" s="10"/>
      <c r="X368" s="10"/>
      <c r="Y368" s="9">
        <f>SUM(K368)</f>
        <v>528</v>
      </c>
    </row>
    <row r="369" spans="1:25" x14ac:dyDescent="0.25">
      <c r="A369" s="20"/>
      <c r="B369" s="7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9"/>
      <c r="P369" s="10"/>
      <c r="Q369" s="10"/>
      <c r="R369" s="10"/>
      <c r="S369" s="10"/>
      <c r="T369" s="10"/>
      <c r="U369" s="10"/>
      <c r="V369" s="10"/>
      <c r="W369" s="10"/>
      <c r="X369" s="10"/>
      <c r="Y369" s="9"/>
    </row>
    <row r="370" spans="1:25" x14ac:dyDescent="0.25">
      <c r="A370" s="7"/>
      <c r="B370" s="7"/>
      <c r="C370" s="8"/>
      <c r="D370" s="8"/>
      <c r="E370" s="8"/>
      <c r="F370" s="8"/>
      <c r="G370" s="8"/>
      <c r="H370" s="8"/>
      <c r="I370" s="8"/>
      <c r="J370" s="1"/>
      <c r="K370" s="1" t="s">
        <v>316</v>
      </c>
      <c r="L370" s="1"/>
      <c r="M370" s="8"/>
      <c r="N370" s="8"/>
      <c r="O370" s="9"/>
      <c r="P370" s="10"/>
      <c r="Q370" s="10"/>
      <c r="R370" s="10"/>
      <c r="S370" s="10"/>
      <c r="T370" s="10"/>
      <c r="U370" s="10"/>
      <c r="V370" s="10"/>
      <c r="W370" s="10"/>
      <c r="X370" s="10"/>
      <c r="Y370" s="9"/>
    </row>
    <row r="371" spans="1:25" x14ac:dyDescent="0.25">
      <c r="A371" s="17" t="s">
        <v>73</v>
      </c>
      <c r="B371" s="7"/>
      <c r="C371" s="8"/>
      <c r="D371" s="8"/>
      <c r="E371" s="8"/>
      <c r="F371" s="8"/>
      <c r="G371" s="8"/>
      <c r="H371" s="8"/>
      <c r="I371" s="8"/>
      <c r="J371" s="8"/>
      <c r="K371" s="16">
        <v>4.45</v>
      </c>
      <c r="L371" s="8"/>
      <c r="M371" s="8"/>
      <c r="N371" s="8"/>
      <c r="O371" s="9"/>
      <c r="P371" s="10"/>
      <c r="Q371" s="10"/>
      <c r="R371" s="10"/>
      <c r="S371" s="10"/>
      <c r="T371" s="10"/>
      <c r="U371" s="10"/>
      <c r="V371" s="10"/>
      <c r="W371" s="10"/>
      <c r="X371" s="10"/>
      <c r="Y371" s="9"/>
    </row>
    <row r="372" spans="1:25" x14ac:dyDescent="0.25">
      <c r="A372" s="18" t="s">
        <v>1</v>
      </c>
      <c r="B372" s="18"/>
      <c r="C372" s="19">
        <v>6</v>
      </c>
      <c r="D372" s="19">
        <v>8</v>
      </c>
      <c r="E372" s="19">
        <v>10</v>
      </c>
      <c r="F372" s="19">
        <v>12</v>
      </c>
      <c r="G372" s="19">
        <v>14</v>
      </c>
      <c r="H372" s="19">
        <v>16</v>
      </c>
      <c r="I372" s="19">
        <v>18</v>
      </c>
      <c r="J372" s="19"/>
      <c r="K372" s="19" t="s">
        <v>9</v>
      </c>
      <c r="M372" s="8"/>
      <c r="N372" s="8"/>
      <c r="O372" s="9"/>
      <c r="P372" s="10"/>
      <c r="Q372" s="10"/>
      <c r="R372" s="10"/>
      <c r="S372" s="10"/>
      <c r="T372" s="10"/>
      <c r="U372" s="10"/>
      <c r="V372" s="10"/>
      <c r="W372" s="10"/>
      <c r="X372" s="10"/>
      <c r="Y372" s="9"/>
    </row>
    <row r="373" spans="1:25" x14ac:dyDescent="0.25">
      <c r="A373" s="18"/>
      <c r="B373" s="18"/>
      <c r="C373" s="19"/>
      <c r="D373" s="19"/>
      <c r="E373" s="19"/>
      <c r="F373" s="19"/>
      <c r="G373" s="19"/>
      <c r="H373" s="19"/>
      <c r="I373" s="19"/>
      <c r="J373" s="19"/>
      <c r="K373" s="19"/>
      <c r="L373" s="8"/>
      <c r="M373" s="8"/>
      <c r="N373" s="8"/>
      <c r="O373" s="9"/>
      <c r="P373" s="10"/>
      <c r="Q373" s="10"/>
      <c r="R373" s="10"/>
      <c r="S373" s="10"/>
      <c r="T373" s="10"/>
      <c r="U373" s="10"/>
      <c r="V373" s="10"/>
      <c r="W373" s="10"/>
      <c r="X373" s="10"/>
      <c r="Y373" s="9"/>
    </row>
    <row r="374" spans="1:25" x14ac:dyDescent="0.25">
      <c r="A374" s="18" t="s">
        <v>74</v>
      </c>
      <c r="B374" s="18"/>
      <c r="C374" s="19">
        <v>256</v>
      </c>
      <c r="D374" s="19">
        <v>163</v>
      </c>
      <c r="E374" s="19">
        <v>9</v>
      </c>
      <c r="F374" s="19">
        <v>9</v>
      </c>
      <c r="G374" s="19">
        <v>65</v>
      </c>
      <c r="H374" s="19">
        <v>285</v>
      </c>
      <c r="I374" s="19">
        <v>169</v>
      </c>
      <c r="J374" s="19"/>
      <c r="K374" s="19">
        <f>SUM(C374:I374)</f>
        <v>956</v>
      </c>
      <c r="L374" s="8"/>
      <c r="M374" s="8"/>
      <c r="N374" s="8"/>
      <c r="O374" s="9"/>
      <c r="P374" s="10"/>
      <c r="Q374" s="10"/>
      <c r="R374" s="10"/>
      <c r="S374" s="10"/>
      <c r="T374" s="10"/>
      <c r="U374" s="10"/>
      <c r="V374" s="10"/>
      <c r="W374" s="10"/>
      <c r="X374" s="10"/>
      <c r="Y374" s="9"/>
    </row>
    <row r="375" spans="1:25" x14ac:dyDescent="0.25">
      <c r="A375" s="18" t="s">
        <v>75</v>
      </c>
      <c r="B375" s="18"/>
      <c r="C375" s="19">
        <v>96</v>
      </c>
      <c r="D375" s="19">
        <v>23</v>
      </c>
      <c r="E375" s="19">
        <v>39</v>
      </c>
      <c r="F375" s="19"/>
      <c r="G375" s="19">
        <v>54</v>
      </c>
      <c r="H375" s="19">
        <v>137</v>
      </c>
      <c r="I375" s="19">
        <v>125</v>
      </c>
      <c r="J375" s="19"/>
      <c r="K375" s="19">
        <f>SUM(C375:I375)</f>
        <v>474</v>
      </c>
      <c r="L375" s="8"/>
      <c r="M375" s="8"/>
      <c r="N375" s="8"/>
      <c r="O375" s="9"/>
      <c r="P375" s="10"/>
      <c r="Q375" s="10"/>
      <c r="R375" s="10"/>
      <c r="S375" s="10"/>
      <c r="T375" s="10"/>
      <c r="U375" s="10"/>
      <c r="V375" s="10"/>
      <c r="W375" s="10"/>
      <c r="X375" s="10"/>
      <c r="Y375" s="9"/>
    </row>
    <row r="376" spans="1:25" x14ac:dyDescent="0.25">
      <c r="A376" s="18"/>
      <c r="B376" s="18"/>
      <c r="C376" s="19"/>
      <c r="D376" s="19"/>
      <c r="E376" s="19"/>
      <c r="F376" s="19"/>
      <c r="G376" s="19"/>
      <c r="H376" s="19"/>
      <c r="I376" s="19"/>
      <c r="J376" s="19"/>
      <c r="K376" s="19"/>
      <c r="L376" s="8"/>
      <c r="M376" s="8"/>
      <c r="N376" s="8"/>
      <c r="O376" s="9"/>
      <c r="P376" s="10"/>
      <c r="Q376" s="10"/>
      <c r="R376" s="10"/>
      <c r="S376" s="10"/>
      <c r="T376" s="10"/>
      <c r="U376" s="10"/>
      <c r="V376" s="10"/>
      <c r="W376" s="10"/>
      <c r="X376" s="10"/>
      <c r="Y376" s="9"/>
    </row>
    <row r="377" spans="1:25" x14ac:dyDescent="0.25">
      <c r="A377" s="18" t="s">
        <v>9</v>
      </c>
      <c r="B377" s="18"/>
      <c r="C377" s="19">
        <f t="shared" ref="C377:I377" si="23">SUM(C374:C376)</f>
        <v>352</v>
      </c>
      <c r="D377" s="19">
        <f t="shared" si="23"/>
        <v>186</v>
      </c>
      <c r="E377" s="19">
        <f t="shared" si="23"/>
        <v>48</v>
      </c>
      <c r="F377" s="19">
        <f t="shared" si="23"/>
        <v>9</v>
      </c>
      <c r="G377" s="19">
        <f t="shared" si="23"/>
        <v>119</v>
      </c>
      <c r="H377" s="19">
        <f t="shared" si="23"/>
        <v>422</v>
      </c>
      <c r="I377" s="19">
        <f t="shared" si="23"/>
        <v>294</v>
      </c>
      <c r="J377" s="19"/>
      <c r="K377" s="19">
        <f>SUM(K374:K376)</f>
        <v>1430</v>
      </c>
      <c r="L377" s="8"/>
      <c r="M377" s="8"/>
      <c r="N377" s="8"/>
      <c r="O377" s="9"/>
      <c r="P377" s="10"/>
      <c r="Q377" s="10"/>
      <c r="R377" s="10"/>
      <c r="S377" s="10"/>
      <c r="T377" s="10"/>
      <c r="U377" s="10"/>
      <c r="V377" s="10"/>
      <c r="W377" s="10"/>
      <c r="X377" s="10"/>
      <c r="Y377" s="9">
        <f>SUM(K377)</f>
        <v>1430</v>
      </c>
    </row>
    <row r="378" spans="1:25" x14ac:dyDescent="0.25">
      <c r="A378" s="20"/>
      <c r="B378" s="7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9"/>
      <c r="P378" s="10"/>
      <c r="Q378" s="10"/>
      <c r="R378" s="10"/>
      <c r="S378" s="10"/>
      <c r="T378" s="10"/>
      <c r="U378" s="10"/>
      <c r="V378" s="10"/>
      <c r="W378" s="10"/>
      <c r="X378" s="10"/>
      <c r="Y378" s="9"/>
    </row>
    <row r="379" spans="1:25" x14ac:dyDescent="0.25">
      <c r="A379" s="7"/>
      <c r="B379" s="7"/>
      <c r="C379" s="8"/>
      <c r="D379" s="8"/>
      <c r="E379" s="8"/>
      <c r="F379" s="8"/>
      <c r="G379" s="8"/>
      <c r="H379" s="8"/>
      <c r="I379" s="8"/>
      <c r="J379" s="1"/>
      <c r="K379" s="1" t="s">
        <v>316</v>
      </c>
      <c r="L379" s="1"/>
      <c r="M379" s="8"/>
      <c r="N379" s="8"/>
      <c r="O379" s="9"/>
      <c r="P379" s="10"/>
      <c r="Q379" s="10"/>
      <c r="R379" s="10"/>
      <c r="S379" s="10"/>
      <c r="T379" s="10"/>
      <c r="U379" s="10"/>
      <c r="V379" s="10"/>
      <c r="W379" s="10"/>
      <c r="X379" s="10"/>
      <c r="Y379" s="9"/>
    </row>
    <row r="380" spans="1:25" ht="15.75" x14ac:dyDescent="0.25">
      <c r="A380" s="22" t="s">
        <v>140</v>
      </c>
      <c r="B380" s="23"/>
      <c r="C380" s="23"/>
      <c r="D380" s="23"/>
      <c r="E380" s="23"/>
      <c r="F380" s="23"/>
      <c r="G380" s="23"/>
      <c r="H380" s="23"/>
      <c r="I380" s="23"/>
      <c r="J380" s="23"/>
      <c r="K380" s="24">
        <v>24.95</v>
      </c>
      <c r="L380" s="23"/>
      <c r="M380" s="23"/>
      <c r="N380" s="23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3"/>
    </row>
    <row r="381" spans="1:25" ht="15.75" x14ac:dyDescent="0.25">
      <c r="A381" s="14" t="s">
        <v>1</v>
      </c>
      <c r="B381" s="15"/>
      <c r="C381" s="15" t="s">
        <v>2</v>
      </c>
      <c r="D381" s="15" t="s">
        <v>3</v>
      </c>
      <c r="E381" s="15" t="s">
        <v>4</v>
      </c>
      <c r="F381" s="15" t="s">
        <v>5</v>
      </c>
      <c r="G381" s="15" t="s">
        <v>6</v>
      </c>
      <c r="H381" s="15" t="s">
        <v>7</v>
      </c>
      <c r="I381" s="15" t="s">
        <v>8</v>
      </c>
      <c r="J381" s="15"/>
      <c r="K381" s="15" t="s">
        <v>9</v>
      </c>
      <c r="L381" s="23"/>
      <c r="M381" s="23"/>
      <c r="N381" s="23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3"/>
    </row>
    <row r="382" spans="1:25" ht="15.75" x14ac:dyDescent="0.25">
      <c r="A382" s="14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23"/>
      <c r="M382" s="23"/>
      <c r="N382" s="23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3"/>
    </row>
    <row r="383" spans="1:25" ht="15.75" x14ac:dyDescent="0.25">
      <c r="A383" s="14" t="s">
        <v>15</v>
      </c>
      <c r="B383" s="15"/>
      <c r="C383" s="15">
        <v>84</v>
      </c>
      <c r="D383" s="15">
        <v>33</v>
      </c>
      <c r="E383" s="15">
        <v>11</v>
      </c>
      <c r="F383" s="15">
        <v>4</v>
      </c>
      <c r="G383" s="15">
        <v>13</v>
      </c>
      <c r="H383" s="15">
        <v>9</v>
      </c>
      <c r="I383" s="15">
        <v>1</v>
      </c>
      <c r="J383" s="15"/>
      <c r="K383" s="15">
        <f>SUM(C383:J383)</f>
        <v>155</v>
      </c>
      <c r="L383" s="23"/>
      <c r="M383" s="23"/>
      <c r="N383" s="23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3">
        <f>SUM(K383)</f>
        <v>155</v>
      </c>
    </row>
    <row r="384" spans="1:25" ht="15.75" x14ac:dyDescent="0.25">
      <c r="A384" s="14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23"/>
      <c r="M384" s="23"/>
      <c r="N384" s="23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3"/>
    </row>
    <row r="385" spans="1:25" ht="15.75" x14ac:dyDescent="0.25">
      <c r="A385" s="20"/>
      <c r="B385" s="7"/>
      <c r="C385" s="27"/>
      <c r="D385" s="27"/>
      <c r="E385" s="27"/>
      <c r="F385" s="27"/>
      <c r="G385" s="27"/>
      <c r="H385" s="27"/>
      <c r="I385" s="27"/>
      <c r="J385" s="27"/>
      <c r="K385" s="27"/>
      <c r="L385" s="23"/>
      <c r="M385" s="23"/>
      <c r="N385" s="23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3"/>
    </row>
    <row r="386" spans="1:25" ht="15.75" x14ac:dyDescent="0.25">
      <c r="A386" s="37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8"/>
    </row>
    <row r="387" spans="1:25" x14ac:dyDescent="0.25">
      <c r="A387" s="29"/>
      <c r="B387" s="29"/>
      <c r="C387" s="30"/>
      <c r="D387" s="30" t="s">
        <v>83</v>
      </c>
      <c r="E387" s="30"/>
      <c r="F387" s="30"/>
      <c r="G387" s="30">
        <f>SUM(Y306:Y384)</f>
        <v>5718</v>
      </c>
      <c r="H387" s="30"/>
      <c r="I387" s="30"/>
      <c r="J387" s="30"/>
      <c r="K387" s="30"/>
      <c r="L387" s="30"/>
      <c r="M387" s="30"/>
      <c r="N387" s="30"/>
      <c r="O387" s="31"/>
      <c r="P387" s="32"/>
      <c r="Q387" s="32"/>
      <c r="R387" s="32"/>
      <c r="S387" s="32"/>
      <c r="T387" s="32"/>
      <c r="U387" s="32"/>
      <c r="V387" s="32"/>
      <c r="W387" s="32"/>
      <c r="X387" s="32"/>
      <c r="Y387" s="31"/>
    </row>
    <row r="388" spans="1:25" x14ac:dyDescent="0.25">
      <c r="A388" s="7"/>
      <c r="B388" s="7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9"/>
      <c r="P388" s="10"/>
      <c r="Q388" s="10"/>
      <c r="R388" s="10"/>
      <c r="S388" s="10"/>
      <c r="T388" s="10"/>
      <c r="U388" s="10"/>
      <c r="V388" s="10"/>
      <c r="W388" s="10"/>
      <c r="X388" s="10"/>
      <c r="Y388" s="9"/>
    </row>
    <row r="389" spans="1:25" ht="15.75" x14ac:dyDescent="0.25">
      <c r="A389" s="22" t="s">
        <v>141</v>
      </c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3"/>
      <c r="P389" s="10"/>
      <c r="Q389" s="10"/>
      <c r="R389" s="10"/>
      <c r="S389" s="10"/>
      <c r="T389" s="10"/>
      <c r="U389" s="10"/>
      <c r="V389" s="10"/>
      <c r="W389" s="10"/>
      <c r="X389" s="10"/>
      <c r="Y389" s="9"/>
    </row>
    <row r="390" spans="1:25" x14ac:dyDescent="0.25">
      <c r="A390" s="21"/>
      <c r="C390" s="12"/>
      <c r="D390" s="12"/>
      <c r="E390" s="1"/>
      <c r="F390" s="1" t="s">
        <v>316</v>
      </c>
      <c r="G390" s="1"/>
      <c r="H390" s="12"/>
      <c r="I390" s="12"/>
      <c r="J390" s="12"/>
      <c r="K390" s="12"/>
      <c r="L390" s="12"/>
      <c r="M390" s="12"/>
      <c r="N390" s="12"/>
      <c r="O390" s="13"/>
      <c r="P390" s="10"/>
      <c r="Q390" s="10"/>
      <c r="R390" s="10"/>
      <c r="S390" s="10"/>
      <c r="T390" s="10"/>
      <c r="U390" s="10"/>
      <c r="V390" s="10"/>
      <c r="W390" s="10"/>
      <c r="X390" s="10"/>
      <c r="Y390" s="9"/>
    </row>
    <row r="391" spans="1:25" x14ac:dyDescent="0.25">
      <c r="A391" s="11" t="s">
        <v>142</v>
      </c>
      <c r="C391" s="12"/>
      <c r="D391" s="12"/>
      <c r="E391" s="12"/>
      <c r="F391" s="3">
        <v>6.76</v>
      </c>
      <c r="G391" s="12"/>
      <c r="H391" s="12"/>
      <c r="J391" s="12"/>
      <c r="K391" s="12"/>
      <c r="L391" s="12"/>
      <c r="M391" s="12"/>
      <c r="N391" s="12"/>
      <c r="O391" s="13"/>
      <c r="P391" s="10"/>
      <c r="Q391" s="10"/>
      <c r="R391" s="10"/>
      <c r="S391" s="10"/>
      <c r="T391" s="10"/>
      <c r="U391" s="10"/>
      <c r="V391" s="10"/>
      <c r="W391" s="10"/>
      <c r="X391" s="10"/>
      <c r="Y391" s="9"/>
    </row>
    <row r="392" spans="1:25" x14ac:dyDescent="0.25">
      <c r="A392" s="14" t="s">
        <v>1</v>
      </c>
      <c r="B392" s="14"/>
      <c r="C392" s="35" t="s">
        <v>143</v>
      </c>
      <c r="D392" s="35" t="s">
        <v>144</v>
      </c>
      <c r="E392" s="15"/>
      <c r="F392" s="15" t="s">
        <v>9</v>
      </c>
      <c r="G392" s="12"/>
      <c r="H392" s="12"/>
      <c r="I392" s="12"/>
      <c r="J392" s="12"/>
      <c r="K392" s="12"/>
      <c r="L392" s="12"/>
      <c r="M392" s="12"/>
      <c r="N392" s="12"/>
      <c r="O392" s="13"/>
      <c r="P392" s="10"/>
      <c r="Q392" s="10"/>
      <c r="R392" s="10"/>
      <c r="S392" s="10"/>
      <c r="T392" s="10"/>
      <c r="U392" s="10"/>
      <c r="V392" s="13"/>
      <c r="W392" s="10"/>
      <c r="X392" s="10"/>
      <c r="Y392" s="9"/>
    </row>
    <row r="393" spans="1:25" x14ac:dyDescent="0.25">
      <c r="A393" s="14"/>
      <c r="B393" s="14"/>
      <c r="C393" s="35"/>
      <c r="D393" s="35"/>
      <c r="E393" s="15"/>
      <c r="F393" s="15"/>
      <c r="G393" s="12"/>
      <c r="H393" s="12"/>
      <c r="I393" s="12"/>
      <c r="J393" s="12"/>
      <c r="K393" s="12"/>
      <c r="L393" s="12"/>
      <c r="M393" s="12"/>
      <c r="N393" s="12"/>
      <c r="O393" s="13"/>
      <c r="P393" s="10"/>
      <c r="Q393" s="10"/>
      <c r="R393" s="10"/>
      <c r="S393" s="10"/>
      <c r="T393" s="10"/>
      <c r="U393" s="10"/>
      <c r="V393" s="10"/>
      <c r="W393" s="10"/>
      <c r="X393" s="10"/>
      <c r="Y393" s="9"/>
    </row>
    <row r="394" spans="1:25" x14ac:dyDescent="0.25">
      <c r="A394" s="14" t="s">
        <v>15</v>
      </c>
      <c r="B394" s="14"/>
      <c r="C394" s="15">
        <v>61</v>
      </c>
      <c r="D394" s="15">
        <v>102</v>
      </c>
      <c r="E394" s="15"/>
      <c r="F394" s="15">
        <f>SUM(C394:D394)</f>
        <v>163</v>
      </c>
      <c r="G394" s="12"/>
      <c r="H394" s="12"/>
      <c r="I394" s="12"/>
      <c r="J394" s="12"/>
      <c r="K394" s="12"/>
      <c r="L394" s="12"/>
      <c r="M394" s="12"/>
      <c r="N394" s="12"/>
      <c r="O394" s="13"/>
      <c r="P394" s="10"/>
      <c r="Q394" s="10"/>
      <c r="R394" s="10"/>
      <c r="S394" s="10"/>
      <c r="T394" s="10"/>
      <c r="U394" s="10"/>
      <c r="V394" s="10"/>
      <c r="W394" s="10"/>
      <c r="X394" s="10"/>
      <c r="Y394" s="9"/>
    </row>
    <row r="395" spans="1:25" x14ac:dyDescent="0.25">
      <c r="A395" s="14" t="s">
        <v>106</v>
      </c>
      <c r="B395" s="14"/>
      <c r="C395" s="15">
        <v>19</v>
      </c>
      <c r="D395" s="15">
        <v>324</v>
      </c>
      <c r="E395" s="15"/>
      <c r="F395" s="15">
        <f>SUM(C395:D395)</f>
        <v>343</v>
      </c>
      <c r="G395" s="12"/>
      <c r="H395" s="12"/>
      <c r="I395" s="12"/>
      <c r="J395" s="12"/>
      <c r="K395" s="12"/>
      <c r="L395" s="12"/>
      <c r="M395" s="12"/>
      <c r="N395" s="12"/>
      <c r="O395" s="13"/>
      <c r="P395" s="10"/>
      <c r="Q395" s="10"/>
      <c r="R395" s="10"/>
      <c r="S395" s="10"/>
      <c r="T395" s="10"/>
      <c r="U395" s="10"/>
      <c r="V395" s="10"/>
      <c r="W395" s="10"/>
      <c r="X395" s="10"/>
      <c r="Y395" s="9"/>
    </row>
    <row r="396" spans="1:25" x14ac:dyDescent="0.25">
      <c r="A396" s="14"/>
      <c r="B396" s="14"/>
      <c r="C396" s="15"/>
      <c r="D396" s="15"/>
      <c r="E396" s="15"/>
      <c r="F396" s="15"/>
      <c r="G396" s="12"/>
      <c r="H396" s="12"/>
      <c r="I396" s="12"/>
      <c r="J396" s="12"/>
      <c r="K396" s="12"/>
      <c r="L396" s="12"/>
      <c r="M396" s="12"/>
      <c r="N396" s="12"/>
      <c r="O396" s="13"/>
      <c r="P396" s="10"/>
      <c r="Q396" s="10"/>
      <c r="R396" s="10"/>
      <c r="S396" s="10"/>
      <c r="T396" s="10"/>
      <c r="U396" s="10"/>
      <c r="V396" s="10"/>
      <c r="W396" s="10"/>
      <c r="X396" s="10"/>
      <c r="Y396" s="9"/>
    </row>
    <row r="397" spans="1:25" x14ac:dyDescent="0.25">
      <c r="A397" s="14" t="s">
        <v>9</v>
      </c>
      <c r="B397" s="14"/>
      <c r="C397" s="15">
        <f>SUM(C394:C395)</f>
        <v>80</v>
      </c>
      <c r="D397" s="15">
        <f>SUM(D394:D395)</f>
        <v>426</v>
      </c>
      <c r="E397" s="15"/>
      <c r="F397" s="15">
        <f>SUM(F394:F395)</f>
        <v>506</v>
      </c>
      <c r="G397" s="12"/>
      <c r="H397" s="12"/>
      <c r="I397" s="12"/>
      <c r="J397" s="12"/>
      <c r="K397" s="12"/>
      <c r="L397" s="12"/>
      <c r="M397" s="12"/>
      <c r="N397" s="12"/>
      <c r="P397" s="10"/>
      <c r="Q397" s="10"/>
      <c r="R397" s="10"/>
      <c r="S397" s="10"/>
      <c r="T397" s="10"/>
      <c r="U397" s="10"/>
      <c r="V397" s="10"/>
      <c r="W397" s="10"/>
      <c r="X397" s="10"/>
      <c r="Y397" s="9">
        <f>SUM(F397)</f>
        <v>506</v>
      </c>
    </row>
    <row r="398" spans="1:25" x14ac:dyDescent="0.25">
      <c r="A398" s="20"/>
      <c r="B398" s="7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9"/>
      <c r="P398" s="10"/>
      <c r="Q398" s="10"/>
      <c r="R398" s="10"/>
      <c r="S398" s="10"/>
      <c r="T398" s="10"/>
      <c r="U398" s="10"/>
      <c r="V398" s="10"/>
      <c r="W398" s="10"/>
      <c r="X398" s="10"/>
      <c r="Y398" s="9"/>
    </row>
    <row r="399" spans="1:25" x14ac:dyDescent="0.25">
      <c r="A399" s="7"/>
      <c r="B399" s="7"/>
      <c r="C399" s="8"/>
      <c r="D399" s="8"/>
      <c r="E399" s="1"/>
      <c r="F399" s="1" t="s">
        <v>316</v>
      </c>
      <c r="G399" s="1"/>
      <c r="H399" s="8"/>
      <c r="I399" s="8"/>
      <c r="J399" s="8"/>
      <c r="K399" s="8"/>
      <c r="L399" s="8"/>
      <c r="M399" s="8"/>
      <c r="N399" s="8"/>
      <c r="O399" s="9"/>
      <c r="P399" s="10"/>
      <c r="Q399" s="10"/>
      <c r="R399" s="10"/>
      <c r="S399" s="10"/>
      <c r="T399" s="10"/>
      <c r="U399" s="10"/>
      <c r="V399" s="10"/>
      <c r="W399" s="10"/>
      <c r="X399" s="10"/>
      <c r="Y399" s="9"/>
    </row>
    <row r="400" spans="1:25" x14ac:dyDescent="0.25">
      <c r="A400" s="21" t="s">
        <v>146</v>
      </c>
      <c r="B400" s="21"/>
      <c r="C400" s="40"/>
      <c r="D400" s="40"/>
      <c r="E400" s="12"/>
      <c r="F400" s="3">
        <v>11.48</v>
      </c>
      <c r="G400" s="12"/>
      <c r="H400" s="12"/>
      <c r="I400" s="12"/>
      <c r="J400" s="12"/>
      <c r="K400" s="12"/>
      <c r="L400" s="12"/>
      <c r="M400" s="12"/>
      <c r="N400" s="12"/>
      <c r="O400" s="13"/>
      <c r="V400" s="10"/>
      <c r="W400" s="10"/>
      <c r="X400" s="10"/>
      <c r="Y400" s="9"/>
    </row>
    <row r="401" spans="1:25" x14ac:dyDescent="0.25">
      <c r="A401" s="14" t="s">
        <v>1</v>
      </c>
      <c r="B401" s="14"/>
      <c r="C401" s="15" t="s">
        <v>2</v>
      </c>
      <c r="D401" s="15" t="s">
        <v>3</v>
      </c>
      <c r="E401" s="15"/>
      <c r="F401" s="15" t="s">
        <v>9</v>
      </c>
      <c r="G401" s="12"/>
      <c r="H401" s="12"/>
      <c r="I401" s="12"/>
      <c r="J401" s="12"/>
      <c r="K401" s="12"/>
      <c r="L401" s="12"/>
      <c r="M401" s="12"/>
      <c r="N401" s="12"/>
      <c r="O401" s="13"/>
      <c r="V401" s="10"/>
      <c r="W401" s="10"/>
      <c r="X401" s="10"/>
      <c r="Y401" s="9"/>
    </row>
    <row r="402" spans="1:25" x14ac:dyDescent="0.25">
      <c r="A402" s="14"/>
      <c r="B402" s="14"/>
      <c r="C402" s="15"/>
      <c r="D402" s="15"/>
      <c r="E402" s="15"/>
      <c r="F402" s="15"/>
      <c r="G402" s="12"/>
      <c r="H402" s="12"/>
      <c r="I402" s="12"/>
      <c r="J402" s="12"/>
      <c r="K402" s="12"/>
      <c r="L402" s="12"/>
      <c r="M402" s="12"/>
      <c r="N402" s="12"/>
      <c r="V402" s="13"/>
      <c r="W402" s="10"/>
      <c r="X402" s="10"/>
      <c r="Y402" s="9"/>
    </row>
    <row r="403" spans="1:25" x14ac:dyDescent="0.25">
      <c r="A403" s="14" t="s">
        <v>15</v>
      </c>
      <c r="B403" s="14"/>
      <c r="C403" s="15">
        <v>13</v>
      </c>
      <c r="D403" s="15">
        <v>46</v>
      </c>
      <c r="E403" s="15"/>
      <c r="F403" s="15">
        <f>SUM(C403:D403)</f>
        <v>59</v>
      </c>
      <c r="G403" s="12"/>
      <c r="H403" s="12"/>
      <c r="I403" s="12"/>
      <c r="J403" s="12"/>
      <c r="K403" s="12"/>
      <c r="L403" s="12"/>
      <c r="M403" s="12"/>
      <c r="N403" s="12"/>
      <c r="V403" s="13"/>
      <c r="W403" s="10"/>
      <c r="X403" s="10"/>
      <c r="Y403" s="9">
        <f>SUM(F403)</f>
        <v>59</v>
      </c>
    </row>
    <row r="404" spans="1:25" x14ac:dyDescent="0.25">
      <c r="A404" s="14"/>
      <c r="B404" s="14"/>
      <c r="C404" s="15"/>
      <c r="D404" s="15"/>
      <c r="E404" s="15"/>
      <c r="F404" s="15"/>
      <c r="G404" s="12"/>
      <c r="H404" s="12"/>
      <c r="I404" s="12"/>
      <c r="J404" s="12"/>
      <c r="K404" s="12"/>
      <c r="L404" s="12"/>
      <c r="M404" s="12"/>
      <c r="N404" s="12"/>
      <c r="V404" s="13"/>
      <c r="W404" s="10"/>
      <c r="X404" s="10"/>
      <c r="Y404" s="9"/>
    </row>
    <row r="405" spans="1:25" x14ac:dyDescent="0.25">
      <c r="A405" s="20"/>
      <c r="B405" s="7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V405" s="13"/>
      <c r="W405" s="10"/>
      <c r="X405" s="10"/>
      <c r="Y405" s="9"/>
    </row>
    <row r="406" spans="1:25" x14ac:dyDescent="0.25">
      <c r="C406" s="12"/>
      <c r="D406" s="12"/>
      <c r="E406" s="12"/>
      <c r="F406" s="1"/>
      <c r="G406" s="1" t="s">
        <v>316</v>
      </c>
      <c r="H406" s="1"/>
      <c r="I406" s="12"/>
      <c r="J406" s="12"/>
      <c r="K406" s="12"/>
      <c r="L406" s="12"/>
      <c r="M406" s="12"/>
      <c r="N406" s="12"/>
      <c r="V406" s="13"/>
      <c r="W406" s="10"/>
      <c r="X406" s="10"/>
      <c r="Y406" s="9"/>
    </row>
    <row r="407" spans="1:25" x14ac:dyDescent="0.25">
      <c r="A407" s="21" t="s">
        <v>147</v>
      </c>
      <c r="C407" s="12"/>
      <c r="D407" s="12"/>
      <c r="E407" s="12"/>
      <c r="F407" s="12"/>
      <c r="G407" s="3">
        <v>11.48</v>
      </c>
      <c r="H407" s="12"/>
      <c r="J407" s="12"/>
      <c r="K407" s="12"/>
      <c r="L407" s="12"/>
      <c r="M407" s="12"/>
      <c r="N407" s="12"/>
      <c r="V407" s="13"/>
      <c r="W407" s="10"/>
      <c r="X407" s="10"/>
      <c r="Y407" s="9"/>
    </row>
    <row r="408" spans="1:25" x14ac:dyDescent="0.25">
      <c r="A408" s="14" t="s">
        <v>1</v>
      </c>
      <c r="B408" s="14"/>
      <c r="C408" s="15" t="s">
        <v>2</v>
      </c>
      <c r="D408" s="15" t="s">
        <v>3</v>
      </c>
      <c r="E408" s="15" t="s">
        <v>4</v>
      </c>
      <c r="F408" s="15" t="s">
        <v>7</v>
      </c>
      <c r="G408" s="15"/>
      <c r="H408" s="15" t="s">
        <v>9</v>
      </c>
      <c r="I408" s="12"/>
      <c r="J408" s="12"/>
      <c r="K408" s="12"/>
      <c r="L408" s="12"/>
      <c r="M408" s="12"/>
      <c r="N408" s="12"/>
      <c r="V408" s="13"/>
      <c r="W408" s="10"/>
      <c r="X408" s="10"/>
      <c r="Y408" s="9"/>
    </row>
    <row r="409" spans="1:25" x14ac:dyDescent="0.25">
      <c r="A409" s="14"/>
      <c r="B409" s="14"/>
      <c r="C409" s="15"/>
      <c r="D409" s="15"/>
      <c r="E409" s="15"/>
      <c r="F409" s="15"/>
      <c r="G409" s="15"/>
      <c r="H409" s="15"/>
      <c r="I409" s="12"/>
      <c r="J409" s="12"/>
      <c r="K409" s="12"/>
      <c r="L409" s="12"/>
      <c r="M409" s="12"/>
      <c r="N409" s="12"/>
      <c r="V409" s="13"/>
      <c r="W409" s="10"/>
      <c r="X409" s="10"/>
      <c r="Y409" s="9"/>
    </row>
    <row r="410" spans="1:25" x14ac:dyDescent="0.25">
      <c r="A410" s="14" t="s">
        <v>15</v>
      </c>
      <c r="B410" s="14"/>
      <c r="C410" s="15">
        <v>15</v>
      </c>
      <c r="D410" s="15">
        <v>4</v>
      </c>
      <c r="E410" s="15">
        <v>1</v>
      </c>
      <c r="F410" s="15">
        <v>6</v>
      </c>
      <c r="G410" s="15"/>
      <c r="H410" s="15">
        <f>SUM(C410:F410)</f>
        <v>26</v>
      </c>
      <c r="I410" s="12"/>
      <c r="J410" s="12"/>
      <c r="K410" s="12"/>
      <c r="L410" s="12"/>
      <c r="M410" s="12"/>
      <c r="N410" s="12"/>
      <c r="V410" s="13"/>
      <c r="W410" s="10"/>
      <c r="X410" s="10"/>
      <c r="Y410" s="9">
        <f>SUM(H410)</f>
        <v>26</v>
      </c>
    </row>
    <row r="411" spans="1:25" x14ac:dyDescent="0.25">
      <c r="A411" s="14"/>
      <c r="B411" s="14"/>
      <c r="C411" s="15"/>
      <c r="D411" s="15"/>
      <c r="E411" s="15"/>
      <c r="F411" s="15"/>
      <c r="G411" s="15"/>
      <c r="H411" s="15"/>
      <c r="I411" s="12"/>
      <c r="J411" s="12"/>
      <c r="K411" s="12"/>
      <c r="L411" s="12"/>
      <c r="M411" s="12"/>
      <c r="N411" s="12"/>
      <c r="O411" s="13"/>
      <c r="V411" s="10"/>
      <c r="W411" s="10"/>
      <c r="X411" s="10"/>
      <c r="Y411" s="9"/>
    </row>
    <row r="412" spans="1:25" x14ac:dyDescent="0.25">
      <c r="A412" s="20"/>
      <c r="B412" s="7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3"/>
      <c r="V412" s="10"/>
      <c r="W412" s="10"/>
      <c r="X412" s="10"/>
      <c r="Y412" s="9"/>
    </row>
    <row r="413" spans="1:25" x14ac:dyDescent="0.25">
      <c r="C413" s="12"/>
      <c r="D413" s="12"/>
      <c r="E413" s="1"/>
      <c r="F413" s="1" t="s">
        <v>316</v>
      </c>
      <c r="G413" s="1"/>
      <c r="H413" s="12"/>
      <c r="I413" s="12"/>
      <c r="J413" s="12"/>
      <c r="K413" s="12"/>
      <c r="L413" s="12"/>
      <c r="M413" s="12"/>
      <c r="N413" s="12"/>
      <c r="O413" s="13"/>
      <c r="V413" s="10"/>
      <c r="W413" s="10"/>
      <c r="X413" s="10"/>
      <c r="Y413" s="9"/>
    </row>
    <row r="414" spans="1:25" x14ac:dyDescent="0.25">
      <c r="A414" s="21" t="s">
        <v>148</v>
      </c>
      <c r="C414" s="12"/>
      <c r="D414" s="12"/>
      <c r="E414" s="12"/>
      <c r="F414" s="3">
        <v>4.47</v>
      </c>
      <c r="G414" s="12"/>
      <c r="H414" s="12"/>
      <c r="I414" s="12"/>
      <c r="J414" s="12"/>
      <c r="K414" s="12"/>
      <c r="L414" s="12"/>
      <c r="M414" s="12"/>
      <c r="N414" s="12"/>
      <c r="O414" s="13"/>
      <c r="V414" s="10"/>
      <c r="W414" s="10"/>
      <c r="X414" s="10"/>
      <c r="Y414" s="9"/>
    </row>
    <row r="415" spans="1:25" x14ac:dyDescent="0.25">
      <c r="A415" s="14" t="s">
        <v>1</v>
      </c>
      <c r="B415" s="14"/>
      <c r="C415" s="35" t="s">
        <v>143</v>
      </c>
      <c r="D415" s="15" t="s">
        <v>7</v>
      </c>
      <c r="E415" s="15"/>
      <c r="F415" s="15" t="s">
        <v>9</v>
      </c>
      <c r="G415" s="12"/>
      <c r="H415" s="12"/>
      <c r="I415" s="12"/>
      <c r="J415" s="12"/>
      <c r="K415" s="12"/>
      <c r="L415" s="12"/>
      <c r="M415" s="12"/>
      <c r="N415" s="12"/>
      <c r="O415" s="13"/>
      <c r="V415" s="10"/>
      <c r="W415" s="10"/>
      <c r="X415" s="10"/>
      <c r="Y415" s="9"/>
    </row>
    <row r="416" spans="1:25" x14ac:dyDescent="0.25">
      <c r="A416" s="14"/>
      <c r="B416" s="14"/>
      <c r="C416" s="35"/>
      <c r="D416" s="15"/>
      <c r="E416" s="15"/>
      <c r="F416" s="15"/>
      <c r="G416" s="12"/>
      <c r="H416" s="12"/>
      <c r="I416" s="12"/>
      <c r="J416" s="12"/>
      <c r="K416" s="12"/>
      <c r="L416" s="12"/>
      <c r="M416" s="12"/>
      <c r="N416" s="12"/>
      <c r="O416" s="13"/>
      <c r="V416" s="13"/>
      <c r="W416" s="10"/>
      <c r="X416" s="10"/>
      <c r="Y416" s="9"/>
    </row>
    <row r="417" spans="1:25" x14ac:dyDescent="0.25">
      <c r="A417" s="14" t="s">
        <v>106</v>
      </c>
      <c r="B417" s="14"/>
      <c r="C417" s="15">
        <v>76</v>
      </c>
      <c r="D417" s="15">
        <v>33</v>
      </c>
      <c r="E417" s="15"/>
      <c r="F417" s="15">
        <f>SUM(C417:E417)</f>
        <v>109</v>
      </c>
      <c r="G417" s="12"/>
      <c r="H417" s="12"/>
      <c r="I417" s="12"/>
      <c r="J417" s="12"/>
      <c r="K417" s="12"/>
      <c r="L417" s="12"/>
      <c r="M417" s="12"/>
      <c r="N417" s="12"/>
      <c r="V417" s="10"/>
      <c r="W417" s="10"/>
      <c r="X417" s="10"/>
      <c r="Y417" s="9">
        <f>SUM(F417)</f>
        <v>109</v>
      </c>
    </row>
    <row r="418" spans="1:25" x14ac:dyDescent="0.25">
      <c r="A418" s="14"/>
      <c r="B418" s="14"/>
      <c r="C418" s="15"/>
      <c r="D418" s="15"/>
      <c r="E418" s="15"/>
      <c r="F418" s="15"/>
      <c r="G418" s="12"/>
      <c r="H418" s="12"/>
      <c r="I418" s="12"/>
      <c r="J418" s="12"/>
      <c r="K418" s="12"/>
      <c r="L418" s="12"/>
      <c r="M418" s="12"/>
      <c r="N418" s="12"/>
      <c r="O418" s="13"/>
      <c r="V418" s="10"/>
      <c r="W418" s="10"/>
      <c r="X418" s="10"/>
      <c r="Y418" s="9"/>
    </row>
    <row r="419" spans="1:25" x14ac:dyDescent="0.25">
      <c r="A419" s="20"/>
      <c r="B419" s="7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3"/>
      <c r="V419" s="10"/>
      <c r="W419" s="10"/>
      <c r="X419" s="10"/>
      <c r="Y419" s="9"/>
    </row>
    <row r="420" spans="1:25" x14ac:dyDescent="0.25">
      <c r="A420" s="7"/>
      <c r="B420" s="7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9"/>
      <c r="P420" s="10"/>
      <c r="Q420" s="10"/>
      <c r="R420" s="10"/>
      <c r="S420" s="10"/>
      <c r="T420" s="10"/>
      <c r="U420" s="10"/>
      <c r="V420" s="10"/>
      <c r="W420" s="10"/>
      <c r="X420" s="10"/>
      <c r="Y420" s="9"/>
    </row>
    <row r="421" spans="1:25" x14ac:dyDescent="0.25">
      <c r="A421" s="7"/>
      <c r="B421" s="7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9"/>
      <c r="P421" s="10"/>
      <c r="Q421" s="10"/>
      <c r="R421" s="10"/>
      <c r="S421" s="10"/>
      <c r="T421" s="10"/>
      <c r="U421" s="10"/>
      <c r="V421" s="10"/>
      <c r="W421" s="10"/>
      <c r="X421" s="10"/>
      <c r="Y421" s="9"/>
    </row>
    <row r="422" spans="1:25" s="21" customFormat="1" x14ac:dyDescent="0.25">
      <c r="A422" s="29"/>
      <c r="B422" s="29"/>
      <c r="C422" s="30"/>
      <c r="D422" s="30"/>
      <c r="E422" s="30" t="s">
        <v>149</v>
      </c>
      <c r="F422" s="30"/>
      <c r="G422" s="30">
        <f>SUM(Y391:Y417)</f>
        <v>700</v>
      </c>
      <c r="H422" s="30"/>
      <c r="I422" s="30"/>
      <c r="J422" s="30"/>
      <c r="K422" s="30"/>
      <c r="L422" s="30"/>
      <c r="M422" s="30"/>
      <c r="N422" s="30"/>
      <c r="O422" s="31"/>
      <c r="P422" s="32"/>
      <c r="Q422" s="32"/>
      <c r="R422" s="32"/>
      <c r="S422" s="32"/>
      <c r="T422" s="32"/>
      <c r="U422" s="32"/>
      <c r="V422" s="32"/>
      <c r="W422" s="32"/>
      <c r="X422" s="32"/>
      <c r="Y422" s="31"/>
    </row>
    <row r="423" spans="1:25" x14ac:dyDescent="0.25">
      <c r="A423" s="7"/>
      <c r="B423" s="7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9"/>
      <c r="P423" s="10"/>
      <c r="Q423" s="10"/>
      <c r="R423" s="10"/>
      <c r="S423" s="10"/>
      <c r="T423" s="10"/>
      <c r="U423" s="10"/>
      <c r="V423" s="10"/>
      <c r="W423" s="10"/>
      <c r="X423" s="10"/>
      <c r="Y423" s="9"/>
    </row>
    <row r="424" spans="1:25" x14ac:dyDescent="0.25">
      <c r="A424" s="7"/>
      <c r="B424" s="7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9"/>
      <c r="P424" s="10"/>
      <c r="Q424" s="10"/>
      <c r="R424" s="10"/>
      <c r="S424" s="10"/>
      <c r="T424" s="10"/>
      <c r="U424" s="10"/>
      <c r="V424" s="10"/>
      <c r="W424" s="10"/>
      <c r="X424" s="10"/>
      <c r="Y424" s="9"/>
    </row>
    <row r="425" spans="1:25" ht="15.75" x14ac:dyDescent="0.25">
      <c r="A425" s="6" t="s">
        <v>84</v>
      </c>
      <c r="B425" s="7"/>
      <c r="C425" s="8"/>
      <c r="D425" s="8"/>
      <c r="E425" s="8"/>
      <c r="F425" s="8"/>
      <c r="G425" s="8"/>
      <c r="K425" s="8"/>
      <c r="L425" s="8"/>
      <c r="M425" s="8"/>
      <c r="N425" s="8"/>
      <c r="O425" s="9"/>
      <c r="P425" s="10"/>
      <c r="Q425" s="10"/>
      <c r="R425" s="10"/>
      <c r="S425" s="10"/>
      <c r="T425" s="10"/>
      <c r="U425" s="10"/>
      <c r="V425" s="10"/>
      <c r="W425" s="10"/>
      <c r="X425" s="10"/>
      <c r="Y425" s="9"/>
    </row>
    <row r="426" spans="1:25" x14ac:dyDescent="0.25">
      <c r="A426" s="29"/>
      <c r="B426" s="7"/>
      <c r="C426" s="8"/>
      <c r="D426" s="8"/>
      <c r="E426" s="8"/>
      <c r="F426" s="8"/>
      <c r="G426" s="8"/>
      <c r="H426" s="1"/>
      <c r="I426" s="1" t="s">
        <v>316</v>
      </c>
      <c r="J426" s="1"/>
      <c r="K426" s="8"/>
      <c r="L426" s="8"/>
      <c r="M426" s="8"/>
      <c r="N426" s="8"/>
      <c r="O426" s="9"/>
      <c r="P426" s="10"/>
      <c r="Q426" s="10"/>
      <c r="R426" s="10"/>
      <c r="S426" s="10"/>
      <c r="T426" s="10"/>
      <c r="U426" s="10"/>
      <c r="V426" s="10"/>
      <c r="W426" s="10"/>
      <c r="X426" s="10"/>
      <c r="Y426" s="9"/>
    </row>
    <row r="427" spans="1:25" x14ac:dyDescent="0.25">
      <c r="A427" s="17" t="s">
        <v>31</v>
      </c>
      <c r="B427" s="7"/>
      <c r="C427" s="8"/>
      <c r="D427" s="8"/>
      <c r="E427" s="8"/>
      <c r="F427" s="8"/>
      <c r="G427" s="8"/>
      <c r="H427" s="8"/>
      <c r="I427" s="16">
        <v>6.25</v>
      </c>
      <c r="J427" s="8"/>
      <c r="K427" s="8"/>
      <c r="L427" s="8"/>
      <c r="M427" s="8"/>
      <c r="N427" s="8"/>
      <c r="O427" s="9"/>
      <c r="P427" s="10"/>
      <c r="Q427" s="10"/>
      <c r="R427" s="10"/>
      <c r="S427" s="10"/>
      <c r="T427" s="10"/>
      <c r="U427" s="10"/>
      <c r="V427" s="10"/>
      <c r="W427" s="10"/>
      <c r="X427" s="10"/>
      <c r="Y427" s="9"/>
    </row>
    <row r="428" spans="1:25" x14ac:dyDescent="0.25">
      <c r="A428" s="18" t="s">
        <v>1</v>
      </c>
      <c r="B428" s="18"/>
      <c r="C428" s="19" t="s">
        <v>3</v>
      </c>
      <c r="D428" s="19" t="s">
        <v>4</v>
      </c>
      <c r="E428" s="19" t="s">
        <v>5</v>
      </c>
      <c r="F428" s="19" t="s">
        <v>6</v>
      </c>
      <c r="G428" s="19" t="s">
        <v>7</v>
      </c>
      <c r="H428" s="19"/>
      <c r="I428" s="19" t="s">
        <v>9</v>
      </c>
      <c r="J428" s="8"/>
      <c r="K428" s="8"/>
      <c r="L428" s="8"/>
      <c r="M428" s="8"/>
      <c r="N428" s="8"/>
      <c r="O428" s="9"/>
      <c r="P428" s="10"/>
      <c r="Q428" s="10"/>
      <c r="R428" s="10"/>
      <c r="S428" s="10"/>
      <c r="T428" s="10"/>
      <c r="U428" s="10"/>
      <c r="V428" s="10"/>
      <c r="W428" s="10"/>
      <c r="X428" s="10"/>
      <c r="Y428" s="9"/>
    </row>
    <row r="429" spans="1:25" x14ac:dyDescent="0.25">
      <c r="A429" s="18"/>
      <c r="B429" s="18"/>
      <c r="C429" s="19"/>
      <c r="D429" s="19"/>
      <c r="E429" s="19"/>
      <c r="F429" s="19"/>
      <c r="G429" s="19"/>
      <c r="H429" s="19"/>
      <c r="I429" s="19"/>
      <c r="J429" s="8"/>
      <c r="K429" s="8"/>
      <c r="L429" s="8"/>
      <c r="M429" s="8"/>
      <c r="N429" s="8"/>
      <c r="O429" s="9"/>
      <c r="P429" s="10"/>
      <c r="Q429" s="10"/>
      <c r="R429" s="10"/>
      <c r="S429" s="10"/>
      <c r="T429" s="10"/>
      <c r="U429" s="10"/>
      <c r="V429" s="10"/>
      <c r="W429" s="10"/>
      <c r="X429" s="10"/>
      <c r="Y429" s="9"/>
    </row>
    <row r="430" spans="1:25" x14ac:dyDescent="0.25">
      <c r="A430" s="18" t="s">
        <v>32</v>
      </c>
      <c r="B430" s="18"/>
      <c r="C430" s="19">
        <v>23</v>
      </c>
      <c r="D430" s="19">
        <v>67</v>
      </c>
      <c r="E430" s="19">
        <v>9</v>
      </c>
      <c r="F430" s="19">
        <v>1</v>
      </c>
      <c r="G430" s="19">
        <v>16</v>
      </c>
      <c r="H430" s="19"/>
      <c r="I430" s="19">
        <f>SUM(C430:G430)</f>
        <v>116</v>
      </c>
      <c r="J430" s="8"/>
      <c r="K430" s="8"/>
      <c r="L430" s="8"/>
      <c r="M430" s="8"/>
      <c r="N430" s="8"/>
      <c r="O430" s="9"/>
      <c r="P430" s="10"/>
      <c r="Q430" s="10"/>
      <c r="R430" s="10"/>
      <c r="S430" s="10"/>
      <c r="T430" s="10"/>
      <c r="U430" s="10"/>
      <c r="V430" s="10"/>
      <c r="W430" s="10"/>
      <c r="X430" s="10"/>
      <c r="Y430" s="9"/>
    </row>
    <row r="431" spans="1:25" x14ac:dyDescent="0.25">
      <c r="A431" s="18" t="s">
        <v>33</v>
      </c>
      <c r="B431" s="18"/>
      <c r="C431" s="19">
        <v>8</v>
      </c>
      <c r="D431" s="19">
        <v>63</v>
      </c>
      <c r="E431" s="19">
        <v>21</v>
      </c>
      <c r="F431" s="19">
        <v>24</v>
      </c>
      <c r="G431" s="19">
        <v>5</v>
      </c>
      <c r="H431" s="19"/>
      <c r="I431" s="19">
        <f>SUM(C431:G431)</f>
        <v>121</v>
      </c>
      <c r="J431" s="8"/>
      <c r="K431" s="8"/>
      <c r="L431" s="8"/>
      <c r="M431" s="8"/>
      <c r="N431" s="8"/>
      <c r="O431" s="9"/>
      <c r="P431" s="10"/>
      <c r="Q431" s="10"/>
      <c r="R431" s="10"/>
      <c r="S431" s="10"/>
      <c r="T431" s="10"/>
      <c r="U431" s="10"/>
      <c r="V431" s="10"/>
      <c r="W431" s="10"/>
      <c r="X431" s="10"/>
      <c r="Y431" s="9"/>
    </row>
    <row r="432" spans="1:25" x14ac:dyDescent="0.25">
      <c r="A432" s="18" t="s">
        <v>34</v>
      </c>
      <c r="B432" s="18"/>
      <c r="C432" s="19">
        <v>252</v>
      </c>
      <c r="D432" s="19">
        <v>20</v>
      </c>
      <c r="E432" s="19">
        <v>91</v>
      </c>
      <c r="F432" s="19">
        <v>14</v>
      </c>
      <c r="G432" s="19">
        <v>21</v>
      </c>
      <c r="H432" s="19"/>
      <c r="I432" s="19">
        <f>SUM(C432:G432)</f>
        <v>398</v>
      </c>
      <c r="J432" s="8"/>
      <c r="K432" s="8"/>
      <c r="L432" s="8"/>
      <c r="M432" s="8"/>
      <c r="N432" s="8"/>
      <c r="O432" s="9"/>
      <c r="P432" s="10"/>
      <c r="Q432" s="10"/>
      <c r="R432" s="10"/>
      <c r="S432" s="10"/>
      <c r="T432" s="10"/>
      <c r="U432" s="10"/>
      <c r="V432" s="10"/>
      <c r="W432" s="10"/>
      <c r="X432" s="10"/>
      <c r="Y432" s="9"/>
    </row>
    <row r="433" spans="1:25" x14ac:dyDescent="0.25">
      <c r="A433" s="18"/>
      <c r="B433" s="18"/>
      <c r="C433" s="19"/>
      <c r="D433" s="19"/>
      <c r="E433" s="19"/>
      <c r="F433" s="19"/>
      <c r="G433" s="19"/>
      <c r="H433" s="19"/>
      <c r="I433" s="19"/>
      <c r="J433" s="8"/>
      <c r="K433" s="8"/>
      <c r="L433" s="8"/>
      <c r="M433" s="8"/>
      <c r="N433" s="8"/>
      <c r="O433" s="9"/>
      <c r="P433" s="10"/>
      <c r="Q433" s="10"/>
      <c r="R433" s="10"/>
      <c r="S433" s="10"/>
      <c r="T433" s="10"/>
      <c r="U433" s="10"/>
      <c r="V433" s="10"/>
      <c r="W433" s="10"/>
      <c r="X433" s="10"/>
      <c r="Y433" s="9"/>
    </row>
    <row r="434" spans="1:25" x14ac:dyDescent="0.25">
      <c r="A434" s="18" t="s">
        <v>9</v>
      </c>
      <c r="B434" s="18"/>
      <c r="C434" s="19">
        <f t="shared" ref="C434:G434" si="24">SUM(C430:C433)</f>
        <v>283</v>
      </c>
      <c r="D434" s="19">
        <f t="shared" si="24"/>
        <v>150</v>
      </c>
      <c r="E434" s="19">
        <f t="shared" si="24"/>
        <v>121</v>
      </c>
      <c r="F434" s="19">
        <f t="shared" si="24"/>
        <v>39</v>
      </c>
      <c r="G434" s="19">
        <f t="shared" si="24"/>
        <v>42</v>
      </c>
      <c r="H434" s="19"/>
      <c r="I434" s="19">
        <f>SUM(I430:I433)</f>
        <v>635</v>
      </c>
      <c r="J434" s="8"/>
      <c r="K434" s="8"/>
      <c r="L434" s="8"/>
      <c r="M434" s="8"/>
      <c r="N434" s="8"/>
      <c r="O434" s="9"/>
      <c r="P434" s="10"/>
      <c r="Q434" s="10"/>
      <c r="R434" s="10"/>
      <c r="S434" s="10"/>
      <c r="T434" s="10"/>
      <c r="U434" s="10"/>
      <c r="V434" s="10"/>
      <c r="W434" s="10"/>
      <c r="X434" s="10"/>
      <c r="Y434" s="9">
        <f>SUM(I434)</f>
        <v>635</v>
      </c>
    </row>
    <row r="435" spans="1:25" x14ac:dyDescent="0.25">
      <c r="A435" s="20"/>
      <c r="B435" s="7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9"/>
      <c r="P435" s="10"/>
      <c r="Q435" s="10"/>
      <c r="R435" s="10"/>
      <c r="S435" s="10"/>
      <c r="T435" s="10"/>
      <c r="U435" s="10"/>
      <c r="V435" s="10"/>
      <c r="W435" s="10"/>
      <c r="X435" s="10"/>
      <c r="Y435" s="9"/>
    </row>
    <row r="436" spans="1:25" x14ac:dyDescent="0.25">
      <c r="A436" s="7"/>
      <c r="B436" s="7"/>
      <c r="C436" s="8"/>
      <c r="D436" s="8"/>
      <c r="E436" s="8"/>
      <c r="F436" s="8"/>
      <c r="G436" s="8"/>
      <c r="H436" s="1"/>
      <c r="I436" s="1" t="s">
        <v>316</v>
      </c>
      <c r="J436" s="1"/>
      <c r="K436" s="8"/>
      <c r="L436" s="8"/>
      <c r="M436" s="8"/>
      <c r="N436" s="8"/>
      <c r="O436" s="9"/>
      <c r="P436" s="10"/>
      <c r="Q436" s="10"/>
      <c r="R436" s="10"/>
      <c r="S436" s="10"/>
      <c r="T436" s="10"/>
      <c r="U436" s="10"/>
      <c r="V436" s="10"/>
      <c r="W436" s="10"/>
      <c r="X436" s="10"/>
      <c r="Y436" s="9"/>
    </row>
    <row r="437" spans="1:25" x14ac:dyDescent="0.25">
      <c r="A437" s="17" t="s">
        <v>44</v>
      </c>
      <c r="B437" s="7"/>
      <c r="C437" s="8"/>
      <c r="D437" s="8"/>
      <c r="E437" s="8"/>
      <c r="F437" s="8"/>
      <c r="G437" s="8"/>
      <c r="H437" s="8"/>
      <c r="I437" s="16">
        <v>11.95</v>
      </c>
      <c r="J437" s="8"/>
      <c r="K437" s="8"/>
      <c r="L437" s="8"/>
      <c r="M437" s="8"/>
      <c r="N437" s="8"/>
      <c r="O437" s="9"/>
      <c r="P437" s="10"/>
      <c r="Q437" s="10"/>
      <c r="R437" s="10"/>
      <c r="S437" s="10"/>
      <c r="T437" s="10"/>
      <c r="U437" s="10"/>
      <c r="V437" s="10"/>
      <c r="W437" s="10"/>
      <c r="X437" s="10"/>
      <c r="Y437" s="9"/>
    </row>
    <row r="438" spans="1:25" x14ac:dyDescent="0.25">
      <c r="A438" s="18" t="s">
        <v>1</v>
      </c>
      <c r="B438" s="18"/>
      <c r="C438" s="19">
        <v>8</v>
      </c>
      <c r="D438" s="19">
        <v>10</v>
      </c>
      <c r="E438" s="19">
        <v>12</v>
      </c>
      <c r="F438" s="19">
        <v>14</v>
      </c>
      <c r="G438" s="19">
        <v>16</v>
      </c>
      <c r="H438" s="19"/>
      <c r="I438" s="19" t="s">
        <v>9</v>
      </c>
      <c r="J438" s="8"/>
      <c r="K438" s="8"/>
      <c r="L438" s="8"/>
      <c r="M438" s="8"/>
      <c r="N438" s="8"/>
      <c r="O438" s="9"/>
      <c r="P438" s="10"/>
      <c r="Q438" s="10"/>
      <c r="R438" s="10"/>
      <c r="S438" s="10"/>
      <c r="T438" s="10"/>
      <c r="U438" s="10"/>
      <c r="V438" s="10"/>
      <c r="W438" s="10"/>
      <c r="X438" s="10"/>
      <c r="Y438" s="9"/>
    </row>
    <row r="439" spans="1:25" x14ac:dyDescent="0.25">
      <c r="A439" s="18"/>
      <c r="B439" s="18"/>
      <c r="C439" s="19"/>
      <c r="D439" s="19"/>
      <c r="E439" s="19"/>
      <c r="F439" s="19"/>
      <c r="G439" s="19"/>
      <c r="H439" s="19"/>
      <c r="I439" s="19"/>
      <c r="J439" s="8"/>
      <c r="K439" s="8"/>
      <c r="L439" s="8"/>
      <c r="M439" s="8"/>
      <c r="N439" s="8"/>
      <c r="O439" s="9"/>
      <c r="P439" s="10"/>
      <c r="Q439" s="10"/>
      <c r="R439" s="10"/>
      <c r="S439" s="10"/>
      <c r="T439" s="10"/>
      <c r="U439" s="10"/>
      <c r="V439" s="10"/>
      <c r="W439" s="10"/>
      <c r="X439" s="10"/>
      <c r="Y439" s="9"/>
    </row>
    <row r="440" spans="1:25" x14ac:dyDescent="0.25">
      <c r="A440" s="18" t="s">
        <v>45</v>
      </c>
      <c r="B440" s="18"/>
      <c r="C440" s="19">
        <v>277</v>
      </c>
      <c r="D440" s="19">
        <v>22</v>
      </c>
      <c r="E440" s="19">
        <v>41</v>
      </c>
      <c r="F440" s="19">
        <v>190</v>
      </c>
      <c r="G440" s="19">
        <v>94</v>
      </c>
      <c r="H440" s="19"/>
      <c r="I440" s="19">
        <f>SUM(C440:H440)</f>
        <v>624</v>
      </c>
      <c r="J440" s="8"/>
      <c r="K440" s="8"/>
      <c r="L440" s="8"/>
      <c r="M440" s="8"/>
      <c r="N440" s="8"/>
      <c r="O440" s="9"/>
      <c r="P440" s="10"/>
      <c r="Q440" s="10"/>
      <c r="R440" s="10"/>
      <c r="S440" s="10"/>
      <c r="T440" s="10"/>
      <c r="U440" s="10"/>
      <c r="V440" s="10"/>
      <c r="W440" s="10"/>
      <c r="X440" s="10"/>
      <c r="Y440" s="9"/>
    </row>
    <row r="441" spans="1:25" x14ac:dyDescent="0.25">
      <c r="A441" s="18" t="s">
        <v>46</v>
      </c>
      <c r="B441" s="18"/>
      <c r="C441" s="19">
        <v>70</v>
      </c>
      <c r="D441" s="19">
        <v>67</v>
      </c>
      <c r="E441" s="19">
        <v>112</v>
      </c>
      <c r="F441" s="19">
        <v>66</v>
      </c>
      <c r="G441" s="19">
        <v>86</v>
      </c>
      <c r="H441" s="19"/>
      <c r="I441" s="19">
        <f>SUM(C441:H441)</f>
        <v>401</v>
      </c>
      <c r="J441" s="8"/>
      <c r="K441" s="8"/>
      <c r="L441" s="8"/>
      <c r="M441" s="8"/>
      <c r="N441" s="8"/>
      <c r="O441" s="9"/>
      <c r="P441" s="10"/>
      <c r="Q441" s="10"/>
      <c r="R441" s="10"/>
      <c r="S441" s="10"/>
      <c r="T441" s="10"/>
      <c r="U441" s="10"/>
      <c r="V441" s="10"/>
      <c r="W441" s="10"/>
      <c r="X441" s="10"/>
      <c r="Y441" s="9"/>
    </row>
    <row r="442" spans="1:25" x14ac:dyDescent="0.25">
      <c r="A442" s="18"/>
      <c r="B442" s="18"/>
      <c r="C442" s="19"/>
      <c r="D442" s="19"/>
      <c r="E442" s="19"/>
      <c r="F442" s="19"/>
      <c r="G442" s="19"/>
      <c r="H442" s="19"/>
      <c r="I442" s="19"/>
      <c r="J442" s="8"/>
      <c r="K442" s="8"/>
      <c r="L442" s="8"/>
      <c r="M442" s="8"/>
      <c r="N442" s="8"/>
      <c r="O442" s="9"/>
      <c r="P442" s="10"/>
      <c r="Q442" s="10"/>
      <c r="R442" s="10"/>
      <c r="S442" s="10"/>
      <c r="T442" s="10"/>
      <c r="U442" s="10"/>
      <c r="V442" s="10"/>
      <c r="W442" s="10"/>
      <c r="X442" s="10"/>
      <c r="Y442" s="9"/>
    </row>
    <row r="443" spans="1:25" x14ac:dyDescent="0.25">
      <c r="A443" s="18" t="s">
        <v>9</v>
      </c>
      <c r="B443" s="18"/>
      <c r="C443" s="19">
        <f t="shared" ref="C443:G443" si="25">SUM(C440:C442)</f>
        <v>347</v>
      </c>
      <c r="D443" s="19">
        <f t="shared" si="25"/>
        <v>89</v>
      </c>
      <c r="E443" s="19">
        <f t="shared" si="25"/>
        <v>153</v>
      </c>
      <c r="F443" s="19">
        <f t="shared" si="25"/>
        <v>256</v>
      </c>
      <c r="G443" s="19">
        <f t="shared" si="25"/>
        <v>180</v>
      </c>
      <c r="H443" s="19"/>
      <c r="I443" s="19">
        <f>SUM(I440:I442)</f>
        <v>1025</v>
      </c>
      <c r="J443" s="8"/>
      <c r="K443" s="8"/>
      <c r="L443" s="8"/>
      <c r="M443" s="8"/>
      <c r="N443" s="8"/>
      <c r="O443" s="9"/>
      <c r="P443" s="10"/>
      <c r="Q443" s="10"/>
      <c r="R443" s="10"/>
      <c r="S443" s="10"/>
      <c r="T443" s="10"/>
      <c r="U443" s="10"/>
      <c r="V443" s="10"/>
      <c r="W443" s="10"/>
      <c r="X443" s="10"/>
      <c r="Y443" s="9">
        <f>SUM(I443)</f>
        <v>1025</v>
      </c>
    </row>
    <row r="444" spans="1:25" x14ac:dyDescent="0.25">
      <c r="A444" s="20"/>
      <c r="B444" s="7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9"/>
      <c r="P444" s="10"/>
      <c r="Q444" s="10"/>
      <c r="R444" s="10"/>
      <c r="S444" s="10"/>
      <c r="T444" s="10"/>
      <c r="U444" s="10"/>
      <c r="V444" s="10"/>
      <c r="W444" s="10"/>
      <c r="X444" s="10"/>
      <c r="Y444" s="9"/>
    </row>
    <row r="445" spans="1:25" x14ac:dyDescent="0.25">
      <c r="A445" s="7"/>
      <c r="B445" s="7"/>
      <c r="C445" s="8"/>
      <c r="D445" s="8"/>
      <c r="E445" s="8"/>
      <c r="F445" s="8"/>
      <c r="G445" s="8"/>
      <c r="H445" s="8"/>
      <c r="I445" s="1"/>
      <c r="J445" s="1" t="s">
        <v>316</v>
      </c>
      <c r="K445" s="1"/>
      <c r="L445" s="8"/>
      <c r="M445" s="8"/>
      <c r="N445" s="8"/>
      <c r="O445" s="9"/>
      <c r="P445" s="10"/>
      <c r="Q445" s="10"/>
      <c r="R445" s="10"/>
      <c r="S445" s="10"/>
      <c r="T445" s="10"/>
      <c r="U445" s="10"/>
      <c r="V445" s="10"/>
      <c r="W445" s="10"/>
      <c r="X445" s="10"/>
      <c r="Y445" s="9"/>
    </row>
    <row r="446" spans="1:25" x14ac:dyDescent="0.25">
      <c r="A446" s="11" t="s">
        <v>174</v>
      </c>
      <c r="C446" s="12"/>
      <c r="D446" s="12"/>
      <c r="E446" s="12"/>
      <c r="F446" s="12"/>
      <c r="G446" s="12"/>
      <c r="H446" s="12"/>
      <c r="I446" s="12"/>
      <c r="J446" s="3">
        <v>6.07</v>
      </c>
      <c r="K446" s="12"/>
      <c r="L446" s="12"/>
      <c r="M446" s="12"/>
      <c r="N446" s="12"/>
      <c r="O446" s="13"/>
      <c r="V446" s="10"/>
      <c r="W446" s="10"/>
      <c r="X446" s="10"/>
      <c r="Y446" s="9"/>
    </row>
    <row r="447" spans="1:25" x14ac:dyDescent="0.25">
      <c r="A447" s="14" t="s">
        <v>1</v>
      </c>
      <c r="B447" s="14"/>
      <c r="C447" s="15" t="s">
        <v>2</v>
      </c>
      <c r="D447" s="15" t="s">
        <v>3</v>
      </c>
      <c r="E447" s="15" t="s">
        <v>4</v>
      </c>
      <c r="F447" s="15" t="s">
        <v>5</v>
      </c>
      <c r="G447" s="15" t="s">
        <v>6</v>
      </c>
      <c r="H447" s="15" t="s">
        <v>7</v>
      </c>
      <c r="I447" s="15"/>
      <c r="J447" s="15" t="s">
        <v>9</v>
      </c>
      <c r="K447" s="12"/>
      <c r="L447" s="12"/>
      <c r="M447" s="12"/>
      <c r="N447" s="12"/>
      <c r="O447" s="13"/>
      <c r="V447" s="13"/>
      <c r="X447" s="10"/>
      <c r="Y447" s="9"/>
    </row>
    <row r="448" spans="1:25" x14ac:dyDescent="0.25">
      <c r="A448" s="14"/>
      <c r="B448" s="14"/>
      <c r="C448" s="15"/>
      <c r="D448" s="15"/>
      <c r="E448" s="15"/>
      <c r="F448" s="15"/>
      <c r="G448" s="15"/>
      <c r="H448" s="15"/>
      <c r="I448" s="15"/>
      <c r="J448" s="15"/>
      <c r="K448" s="12"/>
      <c r="L448" s="12"/>
      <c r="M448" s="12"/>
      <c r="N448" s="12"/>
      <c r="O448" s="13"/>
      <c r="V448" s="10"/>
      <c r="W448" s="10"/>
      <c r="X448" s="10"/>
      <c r="Y448" s="9"/>
    </row>
    <row r="449" spans="1:25" x14ac:dyDescent="0.25">
      <c r="A449" s="14" t="s">
        <v>33</v>
      </c>
      <c r="B449" s="14"/>
      <c r="C449" s="15">
        <v>37</v>
      </c>
      <c r="D449" s="15">
        <v>19</v>
      </c>
      <c r="E449" s="15">
        <v>34</v>
      </c>
      <c r="F449" s="15">
        <v>3</v>
      </c>
      <c r="G449" s="15"/>
      <c r="H449" s="15"/>
      <c r="I449" s="15"/>
      <c r="J449" s="15">
        <f>SUM(C449:I449)</f>
        <v>93</v>
      </c>
      <c r="K449" s="12"/>
      <c r="L449" s="12"/>
      <c r="M449" s="12"/>
      <c r="N449" s="12"/>
      <c r="O449" s="13"/>
      <c r="V449" s="10"/>
      <c r="W449" s="10"/>
      <c r="X449" s="10"/>
      <c r="Y449" s="9"/>
    </row>
    <row r="450" spans="1:25" x14ac:dyDescent="0.25">
      <c r="A450" s="14" t="s">
        <v>175</v>
      </c>
      <c r="B450" s="14"/>
      <c r="C450" s="15">
        <v>121</v>
      </c>
      <c r="D450" s="15">
        <v>32</v>
      </c>
      <c r="E450" s="15">
        <v>12</v>
      </c>
      <c r="F450" s="15">
        <v>9</v>
      </c>
      <c r="G450" s="15">
        <v>192</v>
      </c>
      <c r="H450" s="15">
        <v>305</v>
      </c>
      <c r="I450" s="15"/>
      <c r="J450" s="15">
        <f t="shared" ref="J450:J452" si="26">SUM(C450:I450)</f>
        <v>671</v>
      </c>
      <c r="K450" s="12"/>
      <c r="L450" s="12"/>
      <c r="M450" s="12"/>
      <c r="N450" s="12"/>
      <c r="O450" s="13"/>
      <c r="V450" s="10"/>
      <c r="W450" s="10"/>
      <c r="X450" s="10"/>
      <c r="Y450" s="9"/>
    </row>
    <row r="451" spans="1:25" x14ac:dyDescent="0.25">
      <c r="A451" s="14" t="s">
        <v>38</v>
      </c>
      <c r="B451" s="14"/>
      <c r="C451" s="15">
        <v>12</v>
      </c>
      <c r="D451" s="15">
        <v>15</v>
      </c>
      <c r="E451" s="15">
        <v>123</v>
      </c>
      <c r="F451" s="15">
        <v>60</v>
      </c>
      <c r="G451" s="15">
        <v>33</v>
      </c>
      <c r="H451" s="15">
        <v>66</v>
      </c>
      <c r="I451" s="15"/>
      <c r="J451" s="15">
        <f t="shared" si="26"/>
        <v>309</v>
      </c>
      <c r="K451" s="12"/>
      <c r="L451" s="12"/>
      <c r="M451" s="12"/>
      <c r="N451" s="12"/>
      <c r="O451" s="13"/>
      <c r="V451" s="10"/>
      <c r="W451" s="10"/>
      <c r="X451" s="10"/>
      <c r="Y451" s="9"/>
    </row>
    <row r="452" spans="1:25" x14ac:dyDescent="0.25">
      <c r="A452" s="14" t="s">
        <v>176</v>
      </c>
      <c r="B452" s="14"/>
      <c r="C452" s="15">
        <v>42</v>
      </c>
      <c r="D452" s="15">
        <v>2</v>
      </c>
      <c r="E452" s="15">
        <v>19</v>
      </c>
      <c r="F452" s="15">
        <v>37</v>
      </c>
      <c r="G452" s="15">
        <v>52</v>
      </c>
      <c r="H452" s="15"/>
      <c r="I452" s="15"/>
      <c r="J452" s="15">
        <f t="shared" si="26"/>
        <v>152</v>
      </c>
      <c r="K452" s="12"/>
      <c r="L452" s="12"/>
      <c r="M452" s="12"/>
      <c r="N452" s="12"/>
      <c r="V452" s="10"/>
      <c r="W452" s="10"/>
      <c r="X452" s="10"/>
      <c r="Y452" s="9"/>
    </row>
    <row r="453" spans="1:25" x14ac:dyDescent="0.25">
      <c r="A453" s="14"/>
      <c r="B453" s="14"/>
      <c r="C453" s="15"/>
      <c r="D453" s="15"/>
      <c r="E453" s="15"/>
      <c r="F453" s="15"/>
      <c r="G453" s="15"/>
      <c r="H453" s="15"/>
      <c r="I453" s="15"/>
      <c r="J453" s="15"/>
      <c r="K453" s="12"/>
      <c r="L453" s="12"/>
      <c r="M453" s="12"/>
      <c r="N453" s="12"/>
      <c r="O453" s="13"/>
      <c r="V453" s="10"/>
      <c r="W453" s="10"/>
      <c r="X453" s="10"/>
      <c r="Y453" s="9"/>
    </row>
    <row r="454" spans="1:25" x14ac:dyDescent="0.25">
      <c r="A454" s="14" t="s">
        <v>9</v>
      </c>
      <c r="B454" s="14"/>
      <c r="C454" s="15">
        <f t="shared" ref="C454:H454" si="27">SUM(C449:C453)</f>
        <v>212</v>
      </c>
      <c r="D454" s="15">
        <f t="shared" si="27"/>
        <v>68</v>
      </c>
      <c r="E454" s="15">
        <f t="shared" si="27"/>
        <v>188</v>
      </c>
      <c r="F454" s="15">
        <f t="shared" si="27"/>
        <v>109</v>
      </c>
      <c r="G454" s="15">
        <f t="shared" si="27"/>
        <v>277</v>
      </c>
      <c r="H454" s="15">
        <f t="shared" si="27"/>
        <v>371</v>
      </c>
      <c r="I454" s="15"/>
      <c r="J454" s="15">
        <f>SUM(J449:J453)</f>
        <v>1225</v>
      </c>
      <c r="K454" s="12"/>
      <c r="L454" s="12"/>
      <c r="M454" s="12"/>
      <c r="N454" s="12"/>
      <c r="O454" s="13"/>
      <c r="V454" s="10"/>
      <c r="W454" s="10"/>
      <c r="X454" s="10"/>
      <c r="Y454" s="9">
        <f>SUM(J454)</f>
        <v>1225</v>
      </c>
    </row>
    <row r="455" spans="1:25" x14ac:dyDescent="0.25">
      <c r="A455" s="20"/>
      <c r="B455" s="7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9"/>
      <c r="P455" s="10"/>
      <c r="Q455" s="10"/>
      <c r="R455" s="10"/>
      <c r="S455" s="10"/>
      <c r="T455" s="10"/>
      <c r="U455" s="10"/>
      <c r="V455" s="10"/>
      <c r="W455" s="10"/>
      <c r="X455" s="10"/>
      <c r="Y455" s="9"/>
    </row>
    <row r="456" spans="1:25" x14ac:dyDescent="0.25">
      <c r="A456" s="7"/>
      <c r="B456" s="7"/>
      <c r="C456" s="8"/>
      <c r="D456" s="8"/>
      <c r="E456" s="8"/>
      <c r="F456" s="8"/>
      <c r="G456" s="8"/>
      <c r="H456" s="1"/>
      <c r="I456" s="1" t="s">
        <v>316</v>
      </c>
      <c r="J456" s="1"/>
      <c r="K456" s="8"/>
      <c r="L456" s="8"/>
      <c r="M456" s="8"/>
      <c r="N456" s="8"/>
      <c r="O456" s="9"/>
      <c r="P456" s="10"/>
      <c r="Q456" s="10"/>
      <c r="R456" s="10"/>
      <c r="S456" s="10"/>
      <c r="T456" s="10"/>
      <c r="U456" s="10"/>
      <c r="V456" s="10"/>
      <c r="W456" s="10"/>
      <c r="X456" s="10"/>
      <c r="Y456" s="9"/>
    </row>
    <row r="457" spans="1:25" x14ac:dyDescent="0.25">
      <c r="A457" s="17" t="s">
        <v>47</v>
      </c>
      <c r="B457" s="7"/>
      <c r="C457" s="8"/>
      <c r="D457" s="8"/>
      <c r="E457" s="8"/>
      <c r="F457" s="8"/>
      <c r="G457" s="8"/>
      <c r="H457" s="8"/>
      <c r="I457" s="16">
        <v>14.05</v>
      </c>
      <c r="J457" s="8"/>
      <c r="K457" s="8"/>
      <c r="L457" s="8"/>
      <c r="M457" s="8"/>
      <c r="N457" s="8"/>
      <c r="O457" s="9"/>
      <c r="P457" s="10"/>
      <c r="Q457" s="10"/>
      <c r="R457" s="10"/>
      <c r="S457" s="10"/>
      <c r="T457" s="10"/>
      <c r="U457" s="10"/>
      <c r="V457" s="10"/>
      <c r="W457" s="10"/>
      <c r="X457" s="10"/>
      <c r="Y457" s="9"/>
    </row>
    <row r="458" spans="1:25" x14ac:dyDescent="0.25">
      <c r="A458" s="18" t="s">
        <v>1</v>
      </c>
      <c r="B458" s="18"/>
      <c r="C458" s="19">
        <v>8</v>
      </c>
      <c r="D458" s="19">
        <v>10</v>
      </c>
      <c r="E458" s="19">
        <v>12</v>
      </c>
      <c r="F458" s="19">
        <v>14</v>
      </c>
      <c r="G458" s="19">
        <v>16</v>
      </c>
      <c r="H458" s="19"/>
      <c r="I458" s="19" t="s">
        <v>9</v>
      </c>
      <c r="J458" s="8"/>
      <c r="K458" s="8"/>
      <c r="L458" s="8"/>
      <c r="M458" s="8"/>
      <c r="N458" s="8"/>
      <c r="O458" s="9"/>
      <c r="P458" s="10"/>
      <c r="Q458" s="10"/>
      <c r="R458" s="10"/>
      <c r="S458" s="10"/>
      <c r="T458" s="10"/>
      <c r="U458" s="10"/>
      <c r="V458" s="10"/>
      <c r="W458" s="10"/>
      <c r="X458" s="10"/>
      <c r="Y458" s="9"/>
    </row>
    <row r="459" spans="1:25" x14ac:dyDescent="0.25">
      <c r="A459" s="18"/>
      <c r="B459" s="18"/>
      <c r="C459" s="19"/>
      <c r="D459" s="19"/>
      <c r="E459" s="19"/>
      <c r="F459" s="19"/>
      <c r="G459" s="19"/>
      <c r="H459" s="19"/>
      <c r="I459" s="19"/>
      <c r="J459" s="8"/>
      <c r="K459" s="8"/>
      <c r="L459" s="8"/>
      <c r="M459" s="8"/>
      <c r="N459" s="8"/>
      <c r="O459" s="9"/>
      <c r="P459" s="10"/>
      <c r="Q459" s="10"/>
      <c r="R459" s="10"/>
      <c r="S459" s="10"/>
      <c r="T459" s="10"/>
      <c r="U459" s="10"/>
      <c r="V459" s="10"/>
      <c r="W459" s="10"/>
      <c r="X459" s="10"/>
      <c r="Y459" s="9"/>
    </row>
    <row r="460" spans="1:25" x14ac:dyDescent="0.25">
      <c r="A460" s="18" t="s">
        <v>48</v>
      </c>
      <c r="B460" s="18"/>
      <c r="C460" s="19">
        <v>166</v>
      </c>
      <c r="D460" s="19">
        <v>187</v>
      </c>
      <c r="E460" s="19">
        <v>24</v>
      </c>
      <c r="F460" s="19">
        <v>182</v>
      </c>
      <c r="G460" s="19">
        <v>177</v>
      </c>
      <c r="H460" s="19"/>
      <c r="I460" s="19">
        <f>SUM(C460:H460)</f>
        <v>736</v>
      </c>
      <c r="J460" s="8"/>
      <c r="K460" s="8"/>
      <c r="L460" s="8"/>
      <c r="M460" s="8"/>
      <c r="N460" s="8"/>
      <c r="O460" s="9"/>
      <c r="P460" s="10"/>
      <c r="Q460" s="10"/>
      <c r="R460" s="10"/>
      <c r="S460" s="10"/>
      <c r="T460" s="10"/>
      <c r="U460" s="10"/>
      <c r="V460" s="10"/>
      <c r="W460" s="10"/>
      <c r="X460" s="10"/>
      <c r="Y460" s="9"/>
    </row>
    <row r="461" spans="1:25" x14ac:dyDescent="0.25">
      <c r="A461" s="18" t="s">
        <v>49</v>
      </c>
      <c r="B461" s="18"/>
      <c r="C461" s="19">
        <v>160</v>
      </c>
      <c r="D461" s="19">
        <v>74</v>
      </c>
      <c r="E461" s="19">
        <v>77</v>
      </c>
      <c r="F461" s="19">
        <v>43</v>
      </c>
      <c r="G461" s="19">
        <v>38</v>
      </c>
      <c r="H461" s="19"/>
      <c r="I461" s="19">
        <f>SUM(C461:H461)</f>
        <v>392</v>
      </c>
      <c r="J461" s="8"/>
      <c r="K461" s="8"/>
      <c r="L461" s="8"/>
      <c r="M461" s="8"/>
      <c r="N461" s="8"/>
      <c r="O461" s="9"/>
      <c r="P461" s="10"/>
      <c r="Q461" s="10"/>
      <c r="R461" s="10"/>
      <c r="S461" s="10"/>
      <c r="T461" s="10"/>
      <c r="U461" s="10"/>
      <c r="V461" s="10"/>
      <c r="W461" s="10"/>
      <c r="X461" s="10"/>
      <c r="Y461" s="9"/>
    </row>
    <row r="462" spans="1:25" x14ac:dyDescent="0.25">
      <c r="A462" s="18" t="s">
        <v>46</v>
      </c>
      <c r="B462" s="18"/>
      <c r="C462" s="19">
        <v>238</v>
      </c>
      <c r="D462" s="19">
        <v>130</v>
      </c>
      <c r="E462" s="19">
        <v>122</v>
      </c>
      <c r="F462" s="19">
        <v>117</v>
      </c>
      <c r="G462" s="19">
        <v>150</v>
      </c>
      <c r="H462" s="19"/>
      <c r="I462" s="19">
        <f>SUM(C462:H462)</f>
        <v>757</v>
      </c>
      <c r="J462" s="8"/>
      <c r="K462" s="8"/>
      <c r="L462" s="8"/>
      <c r="M462" s="8"/>
      <c r="N462" s="8"/>
      <c r="O462" s="9"/>
      <c r="P462" s="10"/>
      <c r="Q462" s="10"/>
      <c r="R462" s="10"/>
      <c r="S462" s="10"/>
      <c r="T462" s="10"/>
      <c r="U462" s="10"/>
      <c r="V462" s="13"/>
      <c r="W462" s="10"/>
      <c r="X462" s="10"/>
      <c r="Y462" s="9"/>
    </row>
    <row r="463" spans="1:25" x14ac:dyDescent="0.25">
      <c r="A463" s="18"/>
      <c r="B463" s="18"/>
      <c r="C463" s="19"/>
      <c r="D463" s="19"/>
      <c r="E463" s="19"/>
      <c r="F463" s="19"/>
      <c r="G463" s="19"/>
      <c r="H463" s="19"/>
      <c r="I463" s="19"/>
      <c r="J463" s="8"/>
      <c r="K463" s="8"/>
      <c r="L463" s="8"/>
      <c r="M463" s="8"/>
      <c r="N463" s="8"/>
      <c r="O463" s="9"/>
      <c r="P463" s="10"/>
      <c r="Q463" s="10"/>
      <c r="R463" s="10"/>
      <c r="S463" s="10"/>
      <c r="T463" s="10"/>
      <c r="U463" s="10"/>
      <c r="V463" s="10"/>
      <c r="W463" s="10"/>
      <c r="X463" s="10"/>
      <c r="Y463" s="9"/>
    </row>
    <row r="464" spans="1:25" x14ac:dyDescent="0.25">
      <c r="A464" s="18" t="s">
        <v>9</v>
      </c>
      <c r="B464" s="18"/>
      <c r="C464" s="19">
        <f t="shared" ref="C464:G464" si="28">SUM(C460:C463)</f>
        <v>564</v>
      </c>
      <c r="D464" s="19">
        <f t="shared" si="28"/>
        <v>391</v>
      </c>
      <c r="E464" s="19">
        <f t="shared" si="28"/>
        <v>223</v>
      </c>
      <c r="F464" s="19">
        <f t="shared" si="28"/>
        <v>342</v>
      </c>
      <c r="G464" s="19">
        <f t="shared" si="28"/>
        <v>365</v>
      </c>
      <c r="H464" s="19"/>
      <c r="I464" s="19">
        <f>SUM(I460:I463)</f>
        <v>1885</v>
      </c>
      <c r="J464" s="8"/>
      <c r="K464" s="8"/>
      <c r="L464" s="8"/>
      <c r="M464" s="8"/>
      <c r="N464" s="8"/>
      <c r="O464" s="9"/>
      <c r="P464" s="10"/>
      <c r="Q464" s="10"/>
      <c r="R464" s="10"/>
      <c r="S464" s="10"/>
      <c r="T464" s="10"/>
      <c r="U464" s="10"/>
      <c r="V464" s="10"/>
      <c r="W464" s="10"/>
      <c r="X464" s="10"/>
      <c r="Y464" s="9">
        <f>SUM(I464)</f>
        <v>1885</v>
      </c>
    </row>
    <row r="465" spans="1:25" x14ac:dyDescent="0.25">
      <c r="A465" s="20"/>
      <c r="B465" s="7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9"/>
      <c r="P465" s="10"/>
      <c r="Q465" s="10"/>
      <c r="R465" s="10"/>
      <c r="S465" s="10"/>
      <c r="T465" s="10"/>
      <c r="U465" s="10"/>
      <c r="V465" s="10"/>
      <c r="W465" s="10"/>
      <c r="X465" s="10"/>
      <c r="Y465" s="9"/>
    </row>
    <row r="466" spans="1:25" x14ac:dyDescent="0.25">
      <c r="A466" s="7"/>
      <c r="B466" s="7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9"/>
      <c r="P466" s="10"/>
      <c r="Q466" s="10"/>
      <c r="R466" s="10"/>
      <c r="S466" s="10"/>
      <c r="T466" s="10"/>
      <c r="U466" s="10"/>
      <c r="V466" s="10"/>
      <c r="W466" s="10"/>
      <c r="X466" s="10"/>
      <c r="Y466" s="9"/>
    </row>
    <row r="467" spans="1:25" x14ac:dyDescent="0.25">
      <c r="A467" s="7"/>
      <c r="B467" s="7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9"/>
      <c r="P467" s="10"/>
      <c r="Q467" s="10"/>
      <c r="R467" s="10"/>
      <c r="S467" s="10"/>
      <c r="T467" s="10"/>
      <c r="U467" s="10"/>
      <c r="V467" s="10"/>
      <c r="W467" s="10"/>
      <c r="X467" s="10"/>
      <c r="Y467" s="9"/>
    </row>
    <row r="468" spans="1:25" x14ac:dyDescent="0.25">
      <c r="A468" s="29"/>
      <c r="B468" s="29"/>
      <c r="C468" s="30"/>
      <c r="D468" s="30" t="s">
        <v>86</v>
      </c>
      <c r="E468" s="30"/>
      <c r="F468" s="30"/>
      <c r="G468" s="30">
        <f>SUM(Y427:Y464)</f>
        <v>4770</v>
      </c>
      <c r="H468" s="30"/>
      <c r="I468" s="30"/>
      <c r="J468" s="30"/>
      <c r="K468" s="30"/>
      <c r="L468" s="30"/>
      <c r="M468" s="30"/>
      <c r="N468" s="30"/>
      <c r="O468" s="31"/>
      <c r="P468" s="32"/>
      <c r="Q468" s="32"/>
      <c r="R468" s="32"/>
      <c r="S468" s="32"/>
      <c r="T468" s="32"/>
      <c r="U468" s="32"/>
      <c r="V468" s="32"/>
      <c r="W468" s="32"/>
      <c r="X468" s="32"/>
      <c r="Y468" s="31"/>
    </row>
    <row r="469" spans="1:25" x14ac:dyDescent="0.25">
      <c r="A469" s="7"/>
      <c r="B469" s="7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9"/>
      <c r="P469" s="10"/>
      <c r="Q469" s="10"/>
      <c r="R469" s="10"/>
      <c r="S469" s="10"/>
      <c r="T469" s="10"/>
      <c r="U469" s="10"/>
      <c r="V469" s="10"/>
      <c r="W469" s="10"/>
      <c r="X469" s="10"/>
      <c r="Y469" s="9"/>
    </row>
    <row r="470" spans="1:25" x14ac:dyDescent="0.25">
      <c r="A470" s="7"/>
      <c r="B470" s="7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9"/>
      <c r="P470" s="10"/>
      <c r="Q470" s="10"/>
      <c r="R470" s="10"/>
      <c r="S470" s="10"/>
      <c r="T470" s="10"/>
      <c r="U470" s="10"/>
      <c r="V470" s="10"/>
      <c r="W470" s="10"/>
      <c r="X470" s="10"/>
      <c r="Y470" s="9"/>
    </row>
    <row r="471" spans="1:25" ht="15.75" x14ac:dyDescent="0.25">
      <c r="A471" s="6" t="s">
        <v>85</v>
      </c>
      <c r="B471" s="7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9"/>
      <c r="P471" s="10"/>
      <c r="Q471" s="10"/>
      <c r="R471" s="10"/>
      <c r="S471" s="10"/>
      <c r="T471" s="10"/>
      <c r="U471" s="10"/>
      <c r="V471" s="10"/>
      <c r="W471" s="10"/>
      <c r="X471" s="10"/>
      <c r="Y471" s="9"/>
    </row>
    <row r="472" spans="1:25" x14ac:dyDescent="0.25">
      <c r="A472" s="7"/>
      <c r="B472" s="7"/>
      <c r="C472" s="8"/>
      <c r="D472" s="8"/>
      <c r="E472" s="8"/>
      <c r="F472" s="8"/>
      <c r="G472" s="8"/>
      <c r="H472" s="1"/>
      <c r="I472" s="1" t="s">
        <v>316</v>
      </c>
      <c r="J472" s="1"/>
      <c r="K472" s="39"/>
      <c r="L472" s="8"/>
      <c r="M472" s="8"/>
      <c r="N472" s="8"/>
      <c r="O472" s="9"/>
      <c r="P472" s="10"/>
      <c r="Q472" s="10"/>
      <c r="R472" s="10"/>
      <c r="S472" s="10"/>
      <c r="T472" s="10"/>
      <c r="U472" s="10"/>
      <c r="V472" s="10"/>
      <c r="W472" s="10"/>
      <c r="X472" s="10"/>
      <c r="Y472" s="9"/>
    </row>
    <row r="473" spans="1:25" ht="15.75" x14ac:dyDescent="0.25">
      <c r="A473" s="22" t="s">
        <v>123</v>
      </c>
      <c r="B473" s="23"/>
      <c r="C473" s="23"/>
      <c r="D473" s="23"/>
      <c r="E473" s="23"/>
      <c r="F473" s="23"/>
      <c r="G473" s="23"/>
      <c r="H473" s="23"/>
      <c r="I473" s="24">
        <v>4.95</v>
      </c>
      <c r="J473" s="23"/>
      <c r="K473" s="23"/>
      <c r="L473" s="23"/>
      <c r="M473" s="23"/>
      <c r="N473" s="23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3"/>
    </row>
    <row r="474" spans="1:25" ht="15.75" x14ac:dyDescent="0.25">
      <c r="A474" s="14" t="s">
        <v>1</v>
      </c>
      <c r="B474" s="15"/>
      <c r="C474" s="15">
        <v>8</v>
      </c>
      <c r="D474" s="15">
        <v>10</v>
      </c>
      <c r="E474" s="15">
        <v>12</v>
      </c>
      <c r="F474" s="15">
        <v>14</v>
      </c>
      <c r="G474" s="15">
        <v>16</v>
      </c>
      <c r="H474" s="15"/>
      <c r="I474" s="15" t="s">
        <v>9</v>
      </c>
      <c r="J474" s="23"/>
      <c r="K474" s="23"/>
      <c r="L474" s="23"/>
      <c r="M474" s="23"/>
      <c r="N474" s="23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3"/>
    </row>
    <row r="475" spans="1:25" ht="15.75" x14ac:dyDescent="0.25">
      <c r="A475" s="14"/>
      <c r="B475" s="15"/>
      <c r="C475" s="15"/>
      <c r="D475" s="15"/>
      <c r="E475" s="15"/>
      <c r="F475" s="15"/>
      <c r="G475" s="15"/>
      <c r="H475" s="15"/>
      <c r="I475" s="15"/>
      <c r="J475" s="23"/>
      <c r="K475" s="23"/>
      <c r="L475" s="23"/>
      <c r="M475" s="23"/>
      <c r="N475" s="23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3"/>
    </row>
    <row r="476" spans="1:25" ht="15.75" x14ac:dyDescent="0.25">
      <c r="A476" s="14" t="s">
        <v>33</v>
      </c>
      <c r="B476" s="15"/>
      <c r="C476" s="15">
        <v>53</v>
      </c>
      <c r="D476" s="15">
        <v>35</v>
      </c>
      <c r="E476" s="15">
        <v>29</v>
      </c>
      <c r="F476" s="15">
        <v>57</v>
      </c>
      <c r="G476" s="15">
        <v>65</v>
      </c>
      <c r="H476" s="15"/>
      <c r="I476" s="15">
        <f>SUM(C476:H476)</f>
        <v>239</v>
      </c>
      <c r="J476" s="23"/>
      <c r="K476" s="23"/>
      <c r="L476" s="23"/>
      <c r="M476" s="23"/>
      <c r="N476" s="23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3"/>
    </row>
    <row r="477" spans="1:25" ht="15.75" x14ac:dyDescent="0.25">
      <c r="A477" s="14" t="s">
        <v>34</v>
      </c>
      <c r="B477" s="15"/>
      <c r="C477" s="15">
        <v>86</v>
      </c>
      <c r="D477" s="15">
        <v>152</v>
      </c>
      <c r="E477" s="15">
        <v>127</v>
      </c>
      <c r="F477" s="15">
        <v>61</v>
      </c>
      <c r="G477" s="15">
        <v>57</v>
      </c>
      <c r="H477" s="15"/>
      <c r="I477" s="15">
        <f>SUM(C477:H477)</f>
        <v>483</v>
      </c>
      <c r="J477" s="23"/>
      <c r="K477" s="23"/>
      <c r="L477" s="23"/>
      <c r="M477" s="23"/>
      <c r="N477" s="23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3"/>
    </row>
    <row r="478" spans="1:25" ht="15.75" x14ac:dyDescent="0.25">
      <c r="A478" s="14" t="s">
        <v>32</v>
      </c>
      <c r="B478" s="15"/>
      <c r="C478" s="15">
        <v>117</v>
      </c>
      <c r="D478" s="15">
        <v>97</v>
      </c>
      <c r="E478" s="15">
        <v>38</v>
      </c>
      <c r="F478" s="15">
        <v>31</v>
      </c>
      <c r="G478" s="15">
        <v>76</v>
      </c>
      <c r="H478" s="15"/>
      <c r="I478" s="15">
        <f>SUM(C478:H478)</f>
        <v>359</v>
      </c>
      <c r="J478" s="23"/>
      <c r="K478" s="23"/>
      <c r="L478" s="23"/>
      <c r="M478" s="23"/>
      <c r="N478" s="23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3"/>
    </row>
    <row r="479" spans="1:25" ht="15.75" x14ac:dyDescent="0.25">
      <c r="A479" s="14"/>
      <c r="B479" s="15"/>
      <c r="C479" s="15"/>
      <c r="D479" s="15"/>
      <c r="E479" s="15"/>
      <c r="F479" s="15"/>
      <c r="G479" s="15"/>
      <c r="H479" s="15"/>
      <c r="I479" s="15"/>
      <c r="J479" s="23"/>
      <c r="K479" s="23"/>
      <c r="L479" s="23"/>
      <c r="M479" s="23"/>
      <c r="N479" s="23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3"/>
    </row>
    <row r="480" spans="1:25" ht="15.75" x14ac:dyDescent="0.25">
      <c r="A480" s="14" t="s">
        <v>9</v>
      </c>
      <c r="B480" s="15"/>
      <c r="C480" s="15">
        <f t="shared" ref="C480:G480" si="29">SUM(C476:C479)</f>
        <v>256</v>
      </c>
      <c r="D480" s="15">
        <f t="shared" si="29"/>
        <v>284</v>
      </c>
      <c r="E480" s="15">
        <f t="shared" si="29"/>
        <v>194</v>
      </c>
      <c r="F480" s="15">
        <f t="shared" si="29"/>
        <v>149</v>
      </c>
      <c r="G480" s="15">
        <f t="shared" si="29"/>
        <v>198</v>
      </c>
      <c r="H480" s="15"/>
      <c r="I480" s="15">
        <f>SUM(I476:I479)</f>
        <v>1081</v>
      </c>
      <c r="J480" s="23"/>
      <c r="K480" s="23"/>
      <c r="L480" s="23"/>
      <c r="M480" s="23"/>
      <c r="N480" s="23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3">
        <f>SUM(I480)</f>
        <v>1081</v>
      </c>
    </row>
    <row r="481" spans="1:25" ht="15.75" x14ac:dyDescent="0.25">
      <c r="A481" s="34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3"/>
    </row>
    <row r="482" spans="1:25" x14ac:dyDescent="0.25">
      <c r="A482" s="7"/>
      <c r="B482" s="7"/>
      <c r="C482" s="8"/>
      <c r="D482" s="8"/>
      <c r="E482" s="8"/>
      <c r="F482" s="8"/>
      <c r="G482" s="8"/>
      <c r="H482" s="8"/>
      <c r="I482" s="8"/>
      <c r="J482" s="1"/>
      <c r="K482" s="1" t="s">
        <v>316</v>
      </c>
      <c r="L482" s="1"/>
      <c r="M482" s="8"/>
      <c r="N482" s="8"/>
      <c r="O482" s="9"/>
      <c r="P482" s="10"/>
      <c r="Q482" s="10"/>
      <c r="R482" s="10"/>
      <c r="S482" s="10"/>
      <c r="T482" s="10"/>
      <c r="U482" s="10"/>
      <c r="V482" s="10"/>
      <c r="W482" s="10"/>
      <c r="X482" s="10"/>
      <c r="Y482" s="9"/>
    </row>
    <row r="483" spans="1:25" x14ac:dyDescent="0.25">
      <c r="A483" s="17" t="s">
        <v>54</v>
      </c>
      <c r="B483" s="7"/>
      <c r="C483" s="8"/>
      <c r="D483" s="8"/>
      <c r="E483" s="8"/>
      <c r="F483" s="8"/>
      <c r="G483" s="8"/>
      <c r="H483" s="8"/>
      <c r="I483" s="8"/>
      <c r="J483" s="8"/>
      <c r="K483" s="16">
        <v>5.5</v>
      </c>
      <c r="L483" s="8"/>
      <c r="M483" s="8"/>
      <c r="N483" s="8"/>
      <c r="O483" s="9"/>
      <c r="P483" s="10"/>
      <c r="Q483" s="10"/>
      <c r="R483" s="10"/>
      <c r="S483" s="10"/>
      <c r="T483" s="10"/>
      <c r="U483" s="10"/>
      <c r="V483" s="10"/>
      <c r="W483" s="10"/>
      <c r="X483" s="10"/>
      <c r="Y483" s="9"/>
    </row>
    <row r="484" spans="1:25" x14ac:dyDescent="0.25">
      <c r="A484" s="18" t="s">
        <v>1</v>
      </c>
      <c r="B484" s="18"/>
      <c r="C484" s="19">
        <v>6</v>
      </c>
      <c r="D484" s="19">
        <v>8</v>
      </c>
      <c r="E484" s="19">
        <v>10</v>
      </c>
      <c r="F484" s="19">
        <v>12</v>
      </c>
      <c r="G484" s="19">
        <v>14</v>
      </c>
      <c r="H484" s="19">
        <v>16</v>
      </c>
      <c r="I484" s="19">
        <v>18</v>
      </c>
      <c r="J484" s="19"/>
      <c r="K484" s="19" t="s">
        <v>9</v>
      </c>
      <c r="L484" s="8"/>
      <c r="M484" s="8"/>
      <c r="N484" s="8"/>
      <c r="O484" s="9"/>
      <c r="P484" s="10"/>
      <c r="Q484" s="10"/>
      <c r="R484" s="10"/>
      <c r="S484" s="10"/>
      <c r="T484" s="10"/>
      <c r="U484" s="10"/>
      <c r="V484" s="10"/>
      <c r="W484" s="10"/>
      <c r="X484" s="10"/>
      <c r="Y484" s="9"/>
    </row>
    <row r="485" spans="1:25" x14ac:dyDescent="0.25">
      <c r="A485" s="18"/>
      <c r="B485" s="18"/>
      <c r="C485" s="19"/>
      <c r="D485" s="19"/>
      <c r="E485" s="19"/>
      <c r="F485" s="19"/>
      <c r="G485" s="19"/>
      <c r="H485" s="19"/>
      <c r="I485" s="19"/>
      <c r="J485" s="19"/>
      <c r="K485" s="19"/>
      <c r="L485" s="8"/>
      <c r="M485" s="8"/>
      <c r="N485" s="8"/>
      <c r="O485" s="9"/>
      <c r="P485" s="10"/>
      <c r="Q485" s="10"/>
      <c r="R485" s="10"/>
      <c r="S485" s="10"/>
      <c r="T485" s="10"/>
      <c r="U485" s="10"/>
      <c r="V485" s="10"/>
      <c r="W485" s="10"/>
      <c r="X485" s="10"/>
      <c r="Y485" s="9"/>
    </row>
    <row r="486" spans="1:25" x14ac:dyDescent="0.25">
      <c r="A486" s="18" t="s">
        <v>55</v>
      </c>
      <c r="B486" s="18"/>
      <c r="C486" s="19">
        <v>124</v>
      </c>
      <c r="D486" s="19">
        <v>182</v>
      </c>
      <c r="E486" s="19">
        <v>155</v>
      </c>
      <c r="F486" s="19">
        <v>80</v>
      </c>
      <c r="G486" s="19">
        <v>16</v>
      </c>
      <c r="H486" s="19">
        <v>58</v>
      </c>
      <c r="I486" s="19">
        <v>70</v>
      </c>
      <c r="J486" s="19"/>
      <c r="K486" s="19">
        <f>SUM(C486:I486)</f>
        <v>685</v>
      </c>
      <c r="L486" s="8"/>
      <c r="M486" s="8"/>
      <c r="N486" s="8"/>
      <c r="O486" s="9"/>
      <c r="P486" s="10"/>
      <c r="Q486" s="10"/>
      <c r="R486" s="10"/>
      <c r="S486" s="10"/>
      <c r="T486" s="10"/>
      <c r="U486" s="10"/>
      <c r="V486" s="10"/>
      <c r="W486" s="10"/>
      <c r="X486" s="10"/>
      <c r="Y486" s="9"/>
    </row>
    <row r="487" spans="1:25" x14ac:dyDescent="0.25">
      <c r="A487" s="18" t="s">
        <v>56</v>
      </c>
      <c r="B487" s="18"/>
      <c r="C487" s="19">
        <v>131</v>
      </c>
      <c r="D487" s="19">
        <v>210</v>
      </c>
      <c r="E487" s="19">
        <v>188</v>
      </c>
      <c r="F487" s="19">
        <v>165</v>
      </c>
      <c r="G487" s="19">
        <v>96</v>
      </c>
      <c r="H487" s="19">
        <v>132</v>
      </c>
      <c r="I487" s="19">
        <v>100</v>
      </c>
      <c r="J487" s="19"/>
      <c r="K487" s="19">
        <f t="shared" ref="K487:K488" si="30">SUM(C487:I487)</f>
        <v>1022</v>
      </c>
      <c r="L487" s="8"/>
      <c r="M487" s="8"/>
      <c r="N487" s="8"/>
      <c r="O487" s="9"/>
      <c r="P487" s="10"/>
      <c r="Q487" s="10"/>
      <c r="R487" s="10"/>
      <c r="S487" s="10"/>
      <c r="T487" s="10"/>
      <c r="U487" s="10"/>
      <c r="V487" s="10"/>
      <c r="W487" s="10"/>
      <c r="X487" s="10"/>
      <c r="Y487" s="9"/>
    </row>
    <row r="488" spans="1:25" x14ac:dyDescent="0.25">
      <c r="A488" s="18" t="s">
        <v>57</v>
      </c>
      <c r="B488" s="18"/>
      <c r="C488" s="19">
        <v>130</v>
      </c>
      <c r="D488" s="19">
        <v>138</v>
      </c>
      <c r="E488" s="19">
        <v>102</v>
      </c>
      <c r="F488" s="19">
        <v>129</v>
      </c>
      <c r="G488" s="19">
        <v>97</v>
      </c>
      <c r="H488" s="19">
        <v>54</v>
      </c>
      <c r="I488" s="19">
        <v>139</v>
      </c>
      <c r="J488" s="19"/>
      <c r="K488" s="19">
        <f t="shared" si="30"/>
        <v>789</v>
      </c>
      <c r="L488" s="8"/>
      <c r="M488" s="8"/>
      <c r="N488" s="8"/>
      <c r="O488" s="9"/>
      <c r="P488" s="10"/>
      <c r="Q488" s="10"/>
      <c r="R488" s="10"/>
      <c r="S488" s="10"/>
      <c r="T488" s="10"/>
      <c r="U488" s="10"/>
      <c r="V488" s="10"/>
      <c r="W488" s="10"/>
      <c r="X488" s="10"/>
      <c r="Y488" s="9"/>
    </row>
    <row r="489" spans="1:25" x14ac:dyDescent="0.25">
      <c r="A489" s="18"/>
      <c r="B489" s="18"/>
      <c r="C489" s="19"/>
      <c r="D489" s="19"/>
      <c r="E489" s="19"/>
      <c r="F489" s="19"/>
      <c r="G489" s="19"/>
      <c r="H489" s="19"/>
      <c r="I489" s="19"/>
      <c r="J489" s="19"/>
      <c r="K489" s="19"/>
      <c r="L489" s="8"/>
      <c r="M489" s="8"/>
      <c r="N489" s="8"/>
      <c r="O489" s="9"/>
      <c r="P489" s="10"/>
      <c r="Q489" s="10"/>
      <c r="R489" s="10"/>
      <c r="S489" s="10"/>
      <c r="T489" s="10"/>
      <c r="U489" s="10"/>
      <c r="V489" s="10"/>
      <c r="W489" s="10"/>
      <c r="X489" s="10"/>
      <c r="Y489" s="9"/>
    </row>
    <row r="490" spans="1:25" x14ac:dyDescent="0.25">
      <c r="A490" s="18" t="s">
        <v>9</v>
      </c>
      <c r="B490" s="18"/>
      <c r="C490" s="19">
        <f t="shared" ref="C490:I490" si="31">SUM(C486:C489)</f>
        <v>385</v>
      </c>
      <c r="D490" s="19">
        <f t="shared" si="31"/>
        <v>530</v>
      </c>
      <c r="E490" s="19">
        <f t="shared" si="31"/>
        <v>445</v>
      </c>
      <c r="F490" s="19">
        <f t="shared" si="31"/>
        <v>374</v>
      </c>
      <c r="G490" s="19">
        <f t="shared" si="31"/>
        <v>209</v>
      </c>
      <c r="H490" s="19">
        <f t="shared" si="31"/>
        <v>244</v>
      </c>
      <c r="I490" s="19">
        <f t="shared" si="31"/>
        <v>309</v>
      </c>
      <c r="J490" s="19"/>
      <c r="K490" s="19">
        <f>SUM(K486:K489)</f>
        <v>2496</v>
      </c>
      <c r="L490" s="8"/>
      <c r="M490" s="8"/>
      <c r="N490" s="8"/>
      <c r="O490" s="9"/>
      <c r="P490" s="10"/>
      <c r="Q490" s="10"/>
      <c r="R490" s="10"/>
      <c r="S490" s="10"/>
      <c r="T490" s="10"/>
      <c r="U490" s="10"/>
      <c r="V490" s="10"/>
      <c r="W490" s="10"/>
      <c r="X490" s="10"/>
      <c r="Y490" s="9">
        <f>SUM(K490)</f>
        <v>2496</v>
      </c>
    </row>
    <row r="491" spans="1:25" x14ac:dyDescent="0.25">
      <c r="A491" s="20"/>
      <c r="B491" s="7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9"/>
      <c r="P491" s="10"/>
      <c r="Q491" s="10"/>
      <c r="R491" s="10"/>
      <c r="S491" s="10"/>
      <c r="T491" s="10"/>
      <c r="U491" s="10"/>
      <c r="V491" s="10"/>
      <c r="W491" s="10"/>
      <c r="X491" s="10"/>
      <c r="Y491" s="9"/>
    </row>
    <row r="492" spans="1:25" x14ac:dyDescent="0.25">
      <c r="A492" s="7"/>
      <c r="B492" s="7"/>
      <c r="C492" s="8"/>
      <c r="D492" s="8"/>
      <c r="E492" s="8"/>
      <c r="F492" s="8"/>
      <c r="G492" s="8"/>
      <c r="H492" s="8"/>
      <c r="I492" s="8"/>
      <c r="J492" s="1"/>
      <c r="K492" s="1" t="s">
        <v>316</v>
      </c>
      <c r="L492" s="1"/>
      <c r="M492" s="8"/>
      <c r="N492" s="8"/>
      <c r="O492" s="9"/>
      <c r="P492" s="10"/>
      <c r="Q492" s="10"/>
      <c r="R492" s="10"/>
      <c r="S492" s="10"/>
      <c r="T492" s="10"/>
      <c r="U492" s="10"/>
      <c r="V492" s="10"/>
      <c r="W492" s="10"/>
      <c r="X492" s="10"/>
      <c r="Y492" s="9"/>
    </row>
    <row r="493" spans="1:25" x14ac:dyDescent="0.25">
      <c r="A493" s="17" t="s">
        <v>58</v>
      </c>
      <c r="B493" s="7"/>
      <c r="C493" s="7"/>
      <c r="D493" s="7"/>
      <c r="E493" s="7"/>
      <c r="F493" s="8"/>
      <c r="G493" s="8"/>
      <c r="H493" s="8"/>
      <c r="I493" s="8"/>
      <c r="J493" s="8"/>
      <c r="K493" s="16">
        <v>6.5</v>
      </c>
      <c r="L493" s="8"/>
      <c r="M493" s="8"/>
      <c r="N493" s="8"/>
      <c r="O493" s="9"/>
      <c r="P493" s="10"/>
      <c r="Q493" s="10"/>
      <c r="R493" s="10"/>
      <c r="S493" s="10"/>
      <c r="T493" s="10"/>
      <c r="U493" s="10"/>
      <c r="V493" s="10"/>
      <c r="W493" s="10"/>
      <c r="X493" s="10"/>
      <c r="Y493" s="9"/>
    </row>
    <row r="494" spans="1:25" x14ac:dyDescent="0.25">
      <c r="A494" s="18" t="s">
        <v>1</v>
      </c>
      <c r="B494" s="18"/>
      <c r="C494" s="19">
        <v>6</v>
      </c>
      <c r="D494" s="19">
        <v>8</v>
      </c>
      <c r="E494" s="19">
        <v>10</v>
      </c>
      <c r="F494" s="19">
        <v>12</v>
      </c>
      <c r="G494" s="19">
        <v>14</v>
      </c>
      <c r="H494" s="19">
        <v>16</v>
      </c>
      <c r="I494" s="19">
        <v>18</v>
      </c>
      <c r="J494" s="19"/>
      <c r="K494" s="19" t="s">
        <v>9</v>
      </c>
      <c r="L494" s="8"/>
      <c r="M494" s="8"/>
      <c r="N494" s="8"/>
      <c r="O494" s="9"/>
      <c r="P494" s="10"/>
      <c r="Q494" s="10"/>
      <c r="R494" s="10"/>
      <c r="S494" s="10"/>
      <c r="T494" s="10"/>
      <c r="U494" s="10"/>
      <c r="V494" s="10"/>
      <c r="W494" s="10"/>
      <c r="X494" s="10"/>
      <c r="Y494" s="9"/>
    </row>
    <row r="495" spans="1:25" x14ac:dyDescent="0.25">
      <c r="A495" s="18"/>
      <c r="B495" s="18"/>
      <c r="C495" s="19"/>
      <c r="D495" s="19"/>
      <c r="E495" s="19"/>
      <c r="F495" s="19"/>
      <c r="G495" s="19"/>
      <c r="H495" s="19"/>
      <c r="I495" s="19"/>
      <c r="J495" s="19"/>
      <c r="K495" s="19"/>
      <c r="L495" s="8"/>
      <c r="M495" s="8"/>
      <c r="N495" s="8"/>
      <c r="O495" s="9"/>
      <c r="P495" s="10"/>
      <c r="Q495" s="10"/>
      <c r="R495" s="10"/>
      <c r="S495" s="10"/>
      <c r="T495" s="10"/>
      <c r="U495" s="10"/>
      <c r="V495" s="10"/>
      <c r="W495" s="10"/>
      <c r="X495" s="10"/>
      <c r="Y495" s="9"/>
    </row>
    <row r="496" spans="1:25" x14ac:dyDescent="0.25">
      <c r="A496" s="18" t="s">
        <v>59</v>
      </c>
      <c r="B496" s="18"/>
      <c r="C496" s="19">
        <v>118</v>
      </c>
      <c r="D496" s="19">
        <v>225</v>
      </c>
      <c r="E496" s="19">
        <v>48</v>
      </c>
      <c r="F496" s="19">
        <v>9</v>
      </c>
      <c r="G496" s="19">
        <v>118</v>
      </c>
      <c r="H496" s="19">
        <v>173</v>
      </c>
      <c r="I496" s="19">
        <v>135</v>
      </c>
      <c r="J496" s="19"/>
      <c r="K496" s="19">
        <f>SUM(C496:J496)</f>
        <v>826</v>
      </c>
      <c r="L496" s="8"/>
      <c r="M496" s="8"/>
      <c r="N496" s="8"/>
      <c r="O496" s="9"/>
      <c r="P496" s="10"/>
      <c r="Q496" s="10"/>
      <c r="R496" s="10"/>
      <c r="S496" s="10"/>
      <c r="T496" s="10"/>
      <c r="U496" s="10"/>
      <c r="V496" s="10"/>
      <c r="W496" s="10"/>
      <c r="X496" s="10"/>
      <c r="Y496" s="9"/>
    </row>
    <row r="497" spans="1:25" x14ac:dyDescent="0.25">
      <c r="A497" s="18" t="s">
        <v>60</v>
      </c>
      <c r="B497" s="18"/>
      <c r="C497" s="19">
        <v>150</v>
      </c>
      <c r="D497" s="19">
        <v>172</v>
      </c>
      <c r="E497" s="19">
        <v>149</v>
      </c>
      <c r="F497" s="19">
        <v>132</v>
      </c>
      <c r="G497" s="19">
        <v>47</v>
      </c>
      <c r="H497" s="19">
        <v>94</v>
      </c>
      <c r="I497" s="19">
        <v>161</v>
      </c>
      <c r="J497" s="19"/>
      <c r="K497" s="19">
        <f t="shared" ref="K497:K500" si="32">SUM(C497:J497)</f>
        <v>905</v>
      </c>
      <c r="L497" s="8"/>
      <c r="M497" s="8"/>
      <c r="N497" s="8"/>
      <c r="O497" s="9"/>
      <c r="P497" s="10"/>
      <c r="Q497" s="10"/>
      <c r="R497" s="10"/>
      <c r="S497" s="10"/>
      <c r="T497" s="10"/>
      <c r="U497" s="10"/>
      <c r="V497" s="10"/>
      <c r="W497" s="10"/>
      <c r="X497" s="10"/>
      <c r="Y497" s="9"/>
    </row>
    <row r="498" spans="1:25" x14ac:dyDescent="0.25">
      <c r="A498" s="18" t="s">
        <v>61</v>
      </c>
      <c r="B498" s="18"/>
      <c r="C498" s="19">
        <v>189</v>
      </c>
      <c r="D498" s="19">
        <v>202</v>
      </c>
      <c r="E498" s="19">
        <v>127</v>
      </c>
      <c r="F498" s="19">
        <v>293</v>
      </c>
      <c r="G498" s="19">
        <v>97</v>
      </c>
      <c r="H498" s="19">
        <v>122</v>
      </c>
      <c r="I498" s="19">
        <v>102</v>
      </c>
      <c r="J498" s="19"/>
      <c r="K498" s="19">
        <f t="shared" si="32"/>
        <v>1132</v>
      </c>
      <c r="L498" s="8"/>
      <c r="M498" s="8"/>
      <c r="N498" s="8"/>
      <c r="O498" s="9"/>
      <c r="P498" s="10"/>
      <c r="Q498" s="10"/>
      <c r="R498" s="10"/>
      <c r="S498" s="10"/>
      <c r="T498" s="10"/>
      <c r="U498" s="10"/>
      <c r="V498" s="10"/>
      <c r="W498" s="10"/>
      <c r="X498" s="10"/>
      <c r="Y498" s="9"/>
    </row>
    <row r="499" spans="1:25" x14ac:dyDescent="0.25">
      <c r="A499" s="18" t="s">
        <v>62</v>
      </c>
      <c r="B499" s="18"/>
      <c r="C499" s="19">
        <v>214</v>
      </c>
      <c r="D499" s="19">
        <v>198</v>
      </c>
      <c r="E499" s="19">
        <v>361</v>
      </c>
      <c r="F499" s="19">
        <v>313</v>
      </c>
      <c r="G499" s="19">
        <v>338</v>
      </c>
      <c r="H499" s="19">
        <v>113</v>
      </c>
      <c r="I499" s="19">
        <v>109</v>
      </c>
      <c r="J499" s="19"/>
      <c r="K499" s="19">
        <f t="shared" si="32"/>
        <v>1646</v>
      </c>
      <c r="L499" s="8"/>
      <c r="M499" s="8"/>
      <c r="N499" s="8"/>
      <c r="O499" s="9"/>
      <c r="P499" s="10"/>
      <c r="Q499" s="10"/>
      <c r="R499" s="10"/>
      <c r="S499" s="10"/>
      <c r="T499" s="10"/>
      <c r="U499" s="10"/>
      <c r="V499" s="10"/>
      <c r="W499" s="10"/>
      <c r="X499" s="10"/>
      <c r="Y499" s="9"/>
    </row>
    <row r="500" spans="1:25" x14ac:dyDescent="0.25">
      <c r="A500" s="18" t="s">
        <v>63</v>
      </c>
      <c r="B500" s="18"/>
      <c r="C500" s="19">
        <v>134</v>
      </c>
      <c r="D500" s="19">
        <v>185</v>
      </c>
      <c r="E500" s="19">
        <v>338</v>
      </c>
      <c r="F500" s="19">
        <v>203</v>
      </c>
      <c r="G500" s="19">
        <v>188</v>
      </c>
      <c r="H500" s="19">
        <v>139</v>
      </c>
      <c r="I500" s="19">
        <v>139</v>
      </c>
      <c r="J500" s="19"/>
      <c r="K500" s="19">
        <f t="shared" si="32"/>
        <v>1326</v>
      </c>
      <c r="L500" s="8"/>
      <c r="M500" s="8"/>
      <c r="N500" s="8"/>
      <c r="O500" s="9"/>
      <c r="P500" s="10"/>
      <c r="Q500" s="10"/>
      <c r="R500" s="10"/>
      <c r="S500" s="10"/>
      <c r="T500" s="10"/>
      <c r="U500" s="10"/>
      <c r="V500" s="10"/>
      <c r="W500" s="10"/>
      <c r="X500" s="10"/>
      <c r="Y500" s="9"/>
    </row>
    <row r="501" spans="1:25" x14ac:dyDescent="0.25">
      <c r="A501" s="18"/>
      <c r="B501" s="18"/>
      <c r="C501" s="19"/>
      <c r="D501" s="19"/>
      <c r="E501" s="19"/>
      <c r="F501" s="19"/>
      <c r="G501" s="19"/>
      <c r="H501" s="19"/>
      <c r="I501" s="19"/>
      <c r="J501" s="19"/>
      <c r="K501" s="19"/>
      <c r="L501" s="8"/>
      <c r="M501" s="8"/>
      <c r="N501" s="8"/>
      <c r="O501" s="9"/>
      <c r="P501" s="10"/>
      <c r="Q501" s="10"/>
      <c r="R501" s="10"/>
      <c r="S501" s="10"/>
      <c r="T501" s="10"/>
      <c r="U501" s="10"/>
      <c r="V501" s="10"/>
      <c r="W501" s="10"/>
      <c r="X501" s="10"/>
      <c r="Y501" s="9"/>
    </row>
    <row r="502" spans="1:25" x14ac:dyDescent="0.25">
      <c r="A502" s="18" t="s">
        <v>9</v>
      </c>
      <c r="B502" s="18"/>
      <c r="C502" s="19">
        <f t="shared" ref="C502:I502" si="33">SUM(C496:C500)</f>
        <v>805</v>
      </c>
      <c r="D502" s="19">
        <f t="shared" si="33"/>
        <v>982</v>
      </c>
      <c r="E502" s="19">
        <f t="shared" si="33"/>
        <v>1023</v>
      </c>
      <c r="F502" s="19">
        <f t="shared" si="33"/>
        <v>950</v>
      </c>
      <c r="G502" s="19">
        <f t="shared" si="33"/>
        <v>788</v>
      </c>
      <c r="H502" s="19">
        <f t="shared" si="33"/>
        <v>641</v>
      </c>
      <c r="I502" s="19">
        <f t="shared" si="33"/>
        <v>646</v>
      </c>
      <c r="J502" s="19"/>
      <c r="K502" s="19">
        <f>SUM(K496:K500)</f>
        <v>5835</v>
      </c>
      <c r="L502" s="8"/>
      <c r="M502" s="8"/>
      <c r="N502" s="8"/>
      <c r="O502" s="9"/>
      <c r="P502" s="10"/>
      <c r="Q502" s="10"/>
      <c r="R502" s="10"/>
      <c r="S502" s="10"/>
      <c r="T502" s="10"/>
      <c r="U502" s="10"/>
      <c r="V502" s="10"/>
      <c r="W502" s="10"/>
      <c r="X502" s="10"/>
      <c r="Y502" s="9">
        <f>SUM(K502)</f>
        <v>5835</v>
      </c>
    </row>
    <row r="503" spans="1:25" x14ac:dyDescent="0.25">
      <c r="A503" s="20"/>
      <c r="B503" s="7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9"/>
      <c r="P503" s="10"/>
      <c r="Q503" s="10"/>
      <c r="R503" s="10"/>
      <c r="S503" s="10"/>
      <c r="T503" s="10"/>
      <c r="U503" s="10"/>
      <c r="V503" s="10"/>
      <c r="W503" s="10"/>
      <c r="X503" s="10"/>
      <c r="Y503" s="9"/>
    </row>
    <row r="504" spans="1:25" x14ac:dyDescent="0.25">
      <c r="A504" s="7"/>
      <c r="B504" s="7"/>
      <c r="C504" s="8"/>
      <c r="D504" s="8"/>
      <c r="E504" s="8"/>
      <c r="F504" s="8"/>
      <c r="G504" s="8"/>
      <c r="H504" s="8"/>
      <c r="I504" s="1"/>
      <c r="J504" s="1" t="s">
        <v>316</v>
      </c>
      <c r="K504" s="1"/>
      <c r="L504" s="8"/>
      <c r="M504" s="8"/>
      <c r="N504" s="8"/>
      <c r="O504" s="9"/>
      <c r="P504" s="10"/>
      <c r="Q504" s="10"/>
      <c r="R504" s="10"/>
      <c r="S504" s="10"/>
      <c r="T504" s="10"/>
      <c r="U504" s="10"/>
      <c r="V504" s="10"/>
      <c r="W504" s="10"/>
      <c r="X504" s="10"/>
      <c r="Y504" s="9"/>
    </row>
    <row r="505" spans="1:25" x14ac:dyDescent="0.25">
      <c r="A505" s="17" t="s">
        <v>64</v>
      </c>
      <c r="B505" s="7"/>
      <c r="C505" s="8"/>
      <c r="D505" s="8"/>
      <c r="E505" s="8"/>
      <c r="F505" s="8"/>
      <c r="G505" s="8"/>
      <c r="H505" s="8"/>
      <c r="I505" s="8"/>
      <c r="J505" s="16">
        <v>6.9</v>
      </c>
      <c r="K505" s="8"/>
      <c r="L505" s="8"/>
      <c r="M505" s="8"/>
      <c r="N505" s="8"/>
      <c r="O505" s="9"/>
      <c r="P505" s="10"/>
      <c r="Q505" s="10"/>
      <c r="R505" s="10"/>
      <c r="S505" s="10"/>
      <c r="T505" s="10"/>
      <c r="U505" s="10"/>
      <c r="V505" s="10"/>
      <c r="W505" s="10"/>
      <c r="X505" s="10"/>
      <c r="Y505" s="9"/>
    </row>
    <row r="506" spans="1:25" x14ac:dyDescent="0.25">
      <c r="A506" s="18" t="s">
        <v>1</v>
      </c>
      <c r="B506" s="18"/>
      <c r="C506" s="19"/>
      <c r="D506" s="19" t="s">
        <v>3</v>
      </c>
      <c r="E506" s="19" t="s">
        <v>4</v>
      </c>
      <c r="F506" s="19" t="s">
        <v>5</v>
      </c>
      <c r="G506" s="19" t="s">
        <v>6</v>
      </c>
      <c r="H506" s="19" t="s">
        <v>7</v>
      </c>
      <c r="I506" s="19"/>
      <c r="J506" s="19" t="s">
        <v>9</v>
      </c>
      <c r="K506" s="8"/>
      <c r="L506" s="8"/>
      <c r="M506" s="8"/>
      <c r="N506" s="8"/>
      <c r="O506" s="9"/>
      <c r="P506" s="10"/>
      <c r="Q506" s="10"/>
      <c r="R506" s="10"/>
      <c r="S506" s="10"/>
      <c r="T506" s="10"/>
      <c r="U506" s="10"/>
      <c r="V506" s="10"/>
      <c r="W506" s="10"/>
      <c r="X506" s="10"/>
      <c r="Y506" s="9"/>
    </row>
    <row r="507" spans="1:25" x14ac:dyDescent="0.25">
      <c r="A507" s="18"/>
      <c r="B507" s="18"/>
      <c r="C507" s="19"/>
      <c r="D507" s="19"/>
      <c r="E507" s="19"/>
      <c r="F507" s="19"/>
      <c r="G507" s="19"/>
      <c r="H507" s="19"/>
      <c r="I507" s="19"/>
      <c r="J507" s="19"/>
      <c r="K507" s="8"/>
      <c r="L507" s="8"/>
      <c r="M507" s="8"/>
      <c r="N507" s="8"/>
      <c r="O507" s="9"/>
      <c r="P507" s="10"/>
      <c r="Q507" s="10"/>
      <c r="R507" s="10"/>
      <c r="S507" s="10"/>
      <c r="T507" s="10"/>
      <c r="U507" s="10"/>
      <c r="V507" s="10"/>
      <c r="W507" s="10"/>
      <c r="X507" s="10"/>
      <c r="Y507" s="9"/>
    </row>
    <row r="508" spans="1:25" x14ac:dyDescent="0.25">
      <c r="A508" s="18" t="s">
        <v>65</v>
      </c>
      <c r="B508" s="18"/>
      <c r="C508" s="19"/>
      <c r="D508" s="19">
        <v>109</v>
      </c>
      <c r="E508" s="19">
        <v>213</v>
      </c>
      <c r="F508" s="19">
        <v>195</v>
      </c>
      <c r="G508" s="19">
        <v>34</v>
      </c>
      <c r="H508" s="19">
        <v>58</v>
      </c>
      <c r="I508" s="19"/>
      <c r="J508" s="19">
        <f>SUM(D508:H508)</f>
        <v>609</v>
      </c>
      <c r="K508" s="8"/>
      <c r="L508" s="8"/>
      <c r="M508" s="8"/>
      <c r="N508" s="8"/>
      <c r="O508" s="9"/>
      <c r="P508" s="10"/>
      <c r="Q508" s="10"/>
      <c r="R508" s="10"/>
      <c r="S508" s="10"/>
      <c r="T508" s="10"/>
      <c r="U508" s="10"/>
      <c r="V508" s="10"/>
      <c r="W508" s="10"/>
      <c r="X508" s="10"/>
      <c r="Y508" s="9"/>
    </row>
    <row r="509" spans="1:25" x14ac:dyDescent="0.25">
      <c r="A509" s="18" t="s">
        <v>66</v>
      </c>
      <c r="B509" s="18"/>
      <c r="C509" s="19"/>
      <c r="D509" s="19">
        <v>67</v>
      </c>
      <c r="E509" s="19">
        <v>27</v>
      </c>
      <c r="F509" s="19">
        <v>100</v>
      </c>
      <c r="G509" s="19">
        <v>10</v>
      </c>
      <c r="H509" s="19"/>
      <c r="I509" s="19"/>
      <c r="J509" s="19">
        <f>SUM(D509:H509)</f>
        <v>204</v>
      </c>
      <c r="K509" s="8"/>
      <c r="L509" s="8"/>
      <c r="M509" s="8"/>
      <c r="N509" s="8"/>
      <c r="O509" s="9"/>
      <c r="P509" s="10"/>
      <c r="Q509" s="10"/>
      <c r="R509" s="10"/>
      <c r="S509" s="10"/>
      <c r="T509" s="10"/>
      <c r="U509" s="10"/>
      <c r="V509" s="10"/>
      <c r="W509" s="10"/>
      <c r="X509" s="10"/>
      <c r="Y509" s="9"/>
    </row>
    <row r="510" spans="1:25" x14ac:dyDescent="0.25">
      <c r="A510" s="18"/>
      <c r="B510" s="18"/>
      <c r="C510" s="19"/>
      <c r="D510" s="19"/>
      <c r="E510" s="19"/>
      <c r="F510" s="19"/>
      <c r="G510" s="19"/>
      <c r="H510" s="19"/>
      <c r="I510" s="19"/>
      <c r="J510" s="19"/>
      <c r="K510" s="8"/>
      <c r="L510" s="8"/>
      <c r="M510" s="8"/>
      <c r="N510" s="8"/>
      <c r="O510" s="9"/>
      <c r="P510" s="10"/>
      <c r="Q510" s="10"/>
      <c r="R510" s="10"/>
      <c r="S510" s="10"/>
      <c r="T510" s="10"/>
      <c r="U510" s="10"/>
      <c r="V510" s="10"/>
      <c r="W510" s="10"/>
      <c r="X510" s="10"/>
      <c r="Y510" s="9"/>
    </row>
    <row r="511" spans="1:25" x14ac:dyDescent="0.25">
      <c r="A511" s="18" t="s">
        <v>9</v>
      </c>
      <c r="B511" s="18"/>
      <c r="C511" s="19"/>
      <c r="D511" s="19">
        <f t="shared" ref="D511:H511" si="34">SUM(D508:D510)</f>
        <v>176</v>
      </c>
      <c r="E511" s="19">
        <f t="shared" si="34"/>
        <v>240</v>
      </c>
      <c r="F511" s="19">
        <f t="shared" si="34"/>
        <v>295</v>
      </c>
      <c r="G511" s="19">
        <f t="shared" si="34"/>
        <v>44</v>
      </c>
      <c r="H511" s="19">
        <f t="shared" si="34"/>
        <v>58</v>
      </c>
      <c r="I511" s="19"/>
      <c r="J511" s="19">
        <f>SUM(J508:J510)</f>
        <v>813</v>
      </c>
      <c r="K511" s="8"/>
      <c r="L511" s="8"/>
      <c r="M511" s="8"/>
      <c r="N511" s="8"/>
      <c r="O511" s="9"/>
      <c r="P511" s="10"/>
      <c r="Q511" s="10"/>
      <c r="R511" s="10"/>
      <c r="S511" s="10"/>
      <c r="T511" s="10"/>
      <c r="U511" s="10"/>
      <c r="V511" s="10"/>
      <c r="W511" s="10"/>
      <c r="X511" s="10"/>
      <c r="Y511" s="9">
        <f>SUM(J511)</f>
        <v>813</v>
      </c>
    </row>
    <row r="512" spans="1:25" x14ac:dyDescent="0.25">
      <c r="A512" s="20"/>
      <c r="B512" s="7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9"/>
      <c r="P512" s="10"/>
      <c r="Q512" s="10"/>
      <c r="R512" s="10"/>
      <c r="S512" s="10"/>
      <c r="T512" s="10"/>
      <c r="U512" s="10"/>
      <c r="V512" s="10"/>
      <c r="W512" s="10"/>
      <c r="X512" s="10"/>
      <c r="Y512" s="9"/>
    </row>
    <row r="513" spans="1:25" x14ac:dyDescent="0.25">
      <c r="A513" s="7"/>
      <c r="B513" s="7"/>
      <c r="C513" s="8"/>
      <c r="D513" s="8"/>
      <c r="E513" s="8"/>
      <c r="F513" s="8"/>
      <c r="G513" s="8"/>
      <c r="H513" s="8"/>
      <c r="I513" s="8"/>
      <c r="J513" s="1"/>
      <c r="K513" s="1" t="s">
        <v>316</v>
      </c>
      <c r="L513" s="1"/>
      <c r="M513" s="8"/>
      <c r="N513" s="8"/>
      <c r="O513" s="9"/>
      <c r="P513" s="10"/>
      <c r="Q513" s="10"/>
      <c r="R513" s="10"/>
      <c r="S513" s="10"/>
      <c r="T513" s="10"/>
      <c r="U513" s="10"/>
      <c r="V513" s="10"/>
      <c r="W513" s="10"/>
      <c r="X513" s="10"/>
      <c r="Y513" s="9"/>
    </row>
    <row r="514" spans="1:25" x14ac:dyDescent="0.25">
      <c r="A514" s="17" t="s">
        <v>67</v>
      </c>
      <c r="B514" s="7"/>
      <c r="C514" s="8"/>
      <c r="D514" s="8"/>
      <c r="E514" s="8"/>
      <c r="F514" s="8"/>
      <c r="G514" s="8"/>
      <c r="H514" s="8"/>
      <c r="I514" s="8"/>
      <c r="J514" s="8"/>
      <c r="K514" s="16">
        <v>5.5</v>
      </c>
      <c r="L514" s="8"/>
      <c r="M514" s="8"/>
      <c r="N514" s="8"/>
      <c r="O514" s="9"/>
      <c r="P514" s="10"/>
      <c r="Q514" s="10"/>
      <c r="R514" s="10"/>
      <c r="S514" s="10"/>
      <c r="T514" s="10"/>
      <c r="U514" s="10"/>
      <c r="V514" s="10"/>
      <c r="W514" s="10"/>
      <c r="X514" s="10"/>
      <c r="Y514" s="9"/>
    </row>
    <row r="515" spans="1:25" x14ac:dyDescent="0.25">
      <c r="A515" s="18" t="s">
        <v>1</v>
      </c>
      <c r="B515" s="18"/>
      <c r="C515" s="19">
        <v>6</v>
      </c>
      <c r="D515" s="19">
        <v>8</v>
      </c>
      <c r="E515" s="19">
        <v>10</v>
      </c>
      <c r="F515" s="19">
        <v>12</v>
      </c>
      <c r="G515" s="19">
        <v>14</v>
      </c>
      <c r="H515" s="19">
        <v>16</v>
      </c>
      <c r="I515" s="19">
        <v>18</v>
      </c>
      <c r="J515" s="19"/>
      <c r="K515" s="19" t="s">
        <v>9</v>
      </c>
      <c r="L515" s="8"/>
      <c r="M515" s="8"/>
      <c r="N515" s="8"/>
      <c r="O515" s="9"/>
      <c r="P515" s="10"/>
      <c r="Q515" s="10"/>
      <c r="R515" s="10"/>
      <c r="S515" s="10"/>
      <c r="T515" s="10"/>
      <c r="U515" s="10"/>
      <c r="V515" s="10"/>
      <c r="W515" s="10"/>
      <c r="X515" s="10"/>
      <c r="Y515" s="9"/>
    </row>
    <row r="516" spans="1:25" x14ac:dyDescent="0.25">
      <c r="A516" s="18"/>
      <c r="B516" s="18"/>
      <c r="C516" s="19"/>
      <c r="D516" s="19"/>
      <c r="E516" s="19"/>
      <c r="F516" s="19"/>
      <c r="G516" s="19"/>
      <c r="H516" s="19"/>
      <c r="I516" s="19"/>
      <c r="J516" s="19"/>
      <c r="K516" s="19"/>
      <c r="L516" s="8"/>
      <c r="M516" s="8"/>
      <c r="N516" s="8"/>
      <c r="O516" s="9"/>
      <c r="P516" s="10"/>
      <c r="Q516" s="10"/>
      <c r="R516" s="10"/>
      <c r="S516" s="10"/>
      <c r="T516" s="10"/>
      <c r="U516" s="10"/>
      <c r="V516" s="10"/>
      <c r="W516" s="10"/>
      <c r="X516" s="10"/>
      <c r="Y516" s="9"/>
    </row>
    <row r="517" spans="1:25" x14ac:dyDescent="0.25">
      <c r="A517" s="18" t="s">
        <v>68</v>
      </c>
      <c r="B517" s="18"/>
      <c r="C517" s="19">
        <v>210</v>
      </c>
      <c r="D517" s="19">
        <v>137</v>
      </c>
      <c r="E517" s="19">
        <v>329</v>
      </c>
      <c r="F517" s="19">
        <v>358</v>
      </c>
      <c r="G517" s="19">
        <v>141</v>
      </c>
      <c r="H517" s="19">
        <v>164</v>
      </c>
      <c r="I517" s="19">
        <v>88</v>
      </c>
      <c r="J517" s="19"/>
      <c r="K517" s="19">
        <f>SUM(C517:J517)</f>
        <v>1427</v>
      </c>
      <c r="L517" s="8"/>
      <c r="M517" s="8"/>
      <c r="N517" s="8"/>
      <c r="O517" s="9"/>
      <c r="P517" s="10"/>
      <c r="Q517" s="10"/>
      <c r="R517" s="10"/>
      <c r="S517" s="10"/>
      <c r="T517" s="10"/>
      <c r="U517" s="10"/>
      <c r="V517" s="10"/>
      <c r="W517" s="10"/>
      <c r="X517" s="10"/>
      <c r="Y517" s="9"/>
    </row>
    <row r="518" spans="1:25" x14ac:dyDescent="0.25">
      <c r="A518" s="18" t="s">
        <v>69</v>
      </c>
      <c r="B518" s="18"/>
      <c r="C518" s="19">
        <v>144</v>
      </c>
      <c r="D518" s="19">
        <v>188</v>
      </c>
      <c r="E518" s="19">
        <v>252</v>
      </c>
      <c r="F518" s="19">
        <v>393</v>
      </c>
      <c r="G518" s="19">
        <v>81</v>
      </c>
      <c r="H518" s="19">
        <v>193</v>
      </c>
      <c r="I518" s="19">
        <v>85</v>
      </c>
      <c r="J518" s="19"/>
      <c r="K518" s="19">
        <f>SUM(C518:J518)</f>
        <v>1336</v>
      </c>
      <c r="L518" s="8"/>
      <c r="M518" s="8"/>
      <c r="N518" s="8"/>
      <c r="O518" s="9"/>
      <c r="P518" s="10"/>
      <c r="Q518" s="10"/>
      <c r="R518" s="10"/>
      <c r="S518" s="10"/>
      <c r="T518" s="10"/>
      <c r="U518" s="10"/>
      <c r="V518" s="10"/>
      <c r="W518" s="10"/>
      <c r="X518" s="10"/>
      <c r="Y518" s="9"/>
    </row>
    <row r="519" spans="1:25" x14ac:dyDescent="0.25">
      <c r="A519" s="18"/>
      <c r="B519" s="18"/>
      <c r="C519" s="19"/>
      <c r="D519" s="19"/>
      <c r="E519" s="19"/>
      <c r="F519" s="19"/>
      <c r="G519" s="19"/>
      <c r="H519" s="19"/>
      <c r="I519" s="19"/>
      <c r="J519" s="19"/>
      <c r="K519" s="19"/>
      <c r="L519" s="8"/>
      <c r="M519" s="8"/>
      <c r="N519" s="8"/>
      <c r="O519" s="9"/>
      <c r="P519" s="10"/>
      <c r="Q519" s="10"/>
      <c r="R519" s="10"/>
      <c r="S519" s="10"/>
      <c r="T519" s="10"/>
      <c r="U519" s="10"/>
      <c r="V519" s="10"/>
      <c r="W519" s="10"/>
      <c r="X519" s="10"/>
      <c r="Y519" s="9"/>
    </row>
    <row r="520" spans="1:25" x14ac:dyDescent="0.25">
      <c r="A520" s="18" t="s">
        <v>9</v>
      </c>
      <c r="B520" s="18"/>
      <c r="C520" s="19">
        <f t="shared" ref="C520:I520" si="35">SUM(C517:C519)</f>
        <v>354</v>
      </c>
      <c r="D520" s="19">
        <f t="shared" si="35"/>
        <v>325</v>
      </c>
      <c r="E520" s="19">
        <f t="shared" si="35"/>
        <v>581</v>
      </c>
      <c r="F520" s="19">
        <f t="shared" si="35"/>
        <v>751</v>
      </c>
      <c r="G520" s="19">
        <f t="shared" si="35"/>
        <v>222</v>
      </c>
      <c r="H520" s="19">
        <f t="shared" si="35"/>
        <v>357</v>
      </c>
      <c r="I520" s="19">
        <f t="shared" si="35"/>
        <v>173</v>
      </c>
      <c r="J520" s="19"/>
      <c r="K520" s="19">
        <f>SUM(K517:K519)</f>
        <v>2763</v>
      </c>
      <c r="L520" s="8"/>
      <c r="M520" s="8"/>
      <c r="N520" s="8"/>
      <c r="O520" s="9"/>
      <c r="P520" s="10"/>
      <c r="Q520" s="10"/>
      <c r="R520" s="10"/>
      <c r="S520" s="10"/>
      <c r="T520" s="10"/>
      <c r="U520" s="10"/>
      <c r="V520" s="10"/>
      <c r="W520" s="10"/>
      <c r="X520" s="10"/>
      <c r="Y520" s="9">
        <f>SUM(K520)</f>
        <v>2763</v>
      </c>
    </row>
    <row r="521" spans="1:25" x14ac:dyDescent="0.25">
      <c r="A521" s="20"/>
      <c r="B521" s="7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9"/>
      <c r="P521" s="10"/>
      <c r="Q521" s="10"/>
      <c r="R521" s="10"/>
      <c r="S521" s="10"/>
      <c r="T521" s="10"/>
      <c r="U521" s="10"/>
      <c r="V521" s="10"/>
      <c r="W521" s="10"/>
      <c r="X521" s="10"/>
      <c r="Y521" s="9"/>
    </row>
    <row r="522" spans="1:25" x14ac:dyDescent="0.25">
      <c r="A522" s="7"/>
      <c r="B522" s="7"/>
      <c r="C522" s="8"/>
      <c r="D522" s="8"/>
      <c r="E522" s="8"/>
      <c r="F522" s="8"/>
      <c r="G522" s="8"/>
      <c r="H522" s="8"/>
      <c r="I522" s="8"/>
      <c r="J522" s="1"/>
      <c r="K522" s="1" t="s">
        <v>316</v>
      </c>
      <c r="L522" s="1"/>
      <c r="M522" s="8"/>
      <c r="N522" s="8"/>
      <c r="O522" s="9"/>
      <c r="P522" s="10"/>
      <c r="Q522" s="10"/>
      <c r="R522" s="10"/>
      <c r="S522" s="10"/>
      <c r="T522" s="10"/>
      <c r="U522" s="10"/>
      <c r="V522" s="10"/>
      <c r="W522" s="10"/>
      <c r="X522" s="10"/>
      <c r="Y522" s="9"/>
    </row>
    <row r="523" spans="1:25" x14ac:dyDescent="0.25">
      <c r="A523" s="17" t="s">
        <v>71</v>
      </c>
      <c r="B523" s="7"/>
      <c r="C523" s="8"/>
      <c r="D523" s="8"/>
      <c r="E523" s="8"/>
      <c r="F523" s="8"/>
      <c r="G523" s="8"/>
      <c r="H523" s="8"/>
      <c r="I523" s="8"/>
      <c r="J523" s="16"/>
      <c r="K523" s="16">
        <v>3.5</v>
      </c>
      <c r="L523" s="8"/>
      <c r="M523" s="8"/>
      <c r="N523" s="8"/>
      <c r="O523" s="9"/>
      <c r="P523" s="10"/>
      <c r="Q523" s="10"/>
      <c r="R523" s="10"/>
      <c r="S523" s="10"/>
      <c r="T523" s="10"/>
      <c r="U523" s="10"/>
      <c r="V523" s="10"/>
      <c r="W523" s="10"/>
      <c r="X523" s="10"/>
      <c r="Y523" s="9"/>
    </row>
    <row r="524" spans="1:25" x14ac:dyDescent="0.25">
      <c r="A524" s="18" t="s">
        <v>1</v>
      </c>
      <c r="B524" s="18"/>
      <c r="C524" s="19">
        <v>6</v>
      </c>
      <c r="D524" s="19">
        <v>8</v>
      </c>
      <c r="E524" s="19">
        <v>10</v>
      </c>
      <c r="F524" s="19">
        <v>12</v>
      </c>
      <c r="G524" s="19">
        <v>14</v>
      </c>
      <c r="H524" s="19">
        <v>16</v>
      </c>
      <c r="I524" s="19">
        <v>18</v>
      </c>
      <c r="J524" s="19"/>
      <c r="K524" s="19" t="s">
        <v>9</v>
      </c>
      <c r="L524" s="8"/>
      <c r="M524" s="8"/>
      <c r="N524" s="8"/>
      <c r="O524" s="9"/>
      <c r="P524" s="10"/>
      <c r="Q524" s="10"/>
      <c r="R524" s="10"/>
      <c r="S524" s="10"/>
      <c r="T524" s="10"/>
      <c r="U524" s="10"/>
      <c r="V524" s="10"/>
      <c r="W524" s="10"/>
      <c r="X524" s="10"/>
      <c r="Y524" s="9"/>
    </row>
    <row r="525" spans="1:25" x14ac:dyDescent="0.25">
      <c r="A525" s="18"/>
      <c r="B525" s="18"/>
      <c r="C525" s="19"/>
      <c r="D525" s="19"/>
      <c r="E525" s="19"/>
      <c r="F525" s="19"/>
      <c r="G525" s="19"/>
      <c r="H525" s="19"/>
      <c r="I525" s="19"/>
      <c r="J525" s="19"/>
      <c r="K525" s="19"/>
      <c r="L525" s="8"/>
      <c r="M525" s="8"/>
      <c r="N525" s="8"/>
      <c r="O525" s="9"/>
      <c r="P525" s="10"/>
      <c r="Q525" s="10"/>
      <c r="R525" s="10"/>
      <c r="S525" s="10"/>
      <c r="T525" s="10"/>
      <c r="U525" s="10"/>
      <c r="V525" s="10"/>
      <c r="W525" s="10"/>
      <c r="X525" s="10"/>
      <c r="Y525" s="9"/>
    </row>
    <row r="526" spans="1:25" x14ac:dyDescent="0.25">
      <c r="A526" s="18" t="s">
        <v>72</v>
      </c>
      <c r="B526" s="18"/>
      <c r="C526" s="19">
        <v>411</v>
      </c>
      <c r="D526" s="19">
        <v>341</v>
      </c>
      <c r="E526" s="19">
        <v>67</v>
      </c>
      <c r="F526" s="19">
        <v>33</v>
      </c>
      <c r="G526" s="19">
        <v>79</v>
      </c>
      <c r="H526" s="19">
        <v>164</v>
      </c>
      <c r="I526" s="19">
        <v>331</v>
      </c>
      <c r="J526" s="19"/>
      <c r="K526" s="19">
        <f>SUM(C526:I526)</f>
        <v>1426</v>
      </c>
      <c r="L526" s="8"/>
      <c r="M526" s="8"/>
      <c r="N526" s="8"/>
      <c r="O526" s="9"/>
      <c r="P526" s="10"/>
      <c r="Q526" s="10"/>
      <c r="R526" s="10"/>
      <c r="S526" s="10"/>
      <c r="T526" s="10"/>
      <c r="U526" s="10"/>
      <c r="V526" s="10"/>
      <c r="W526" s="10"/>
      <c r="X526" s="10"/>
      <c r="Y526" s="9">
        <f>SUM(K526)</f>
        <v>1426</v>
      </c>
    </row>
    <row r="527" spans="1:25" x14ac:dyDescent="0.25">
      <c r="A527" s="18"/>
      <c r="B527" s="18"/>
      <c r="C527" s="19"/>
      <c r="D527" s="19"/>
      <c r="E527" s="19"/>
      <c r="F527" s="19"/>
      <c r="G527" s="19"/>
      <c r="H527" s="19"/>
      <c r="I527" s="19"/>
      <c r="J527" s="19"/>
      <c r="K527" s="19"/>
      <c r="L527" s="8"/>
      <c r="M527" s="8"/>
      <c r="N527" s="8"/>
      <c r="O527" s="9"/>
      <c r="P527" s="10"/>
      <c r="Q527" s="10"/>
      <c r="R527" s="10"/>
      <c r="S527" s="10"/>
      <c r="T527" s="10"/>
      <c r="U527" s="10"/>
      <c r="V527" s="10"/>
      <c r="W527" s="10"/>
      <c r="X527" s="10"/>
      <c r="Y527" s="9"/>
    </row>
    <row r="528" spans="1:25" x14ac:dyDescent="0.25">
      <c r="A528" s="20"/>
      <c r="B528" s="7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9"/>
      <c r="P528" s="10"/>
      <c r="Q528" s="10"/>
      <c r="R528" s="10"/>
      <c r="S528" s="10"/>
      <c r="T528" s="10"/>
      <c r="U528" s="10"/>
      <c r="V528" s="10"/>
      <c r="W528" s="10"/>
      <c r="X528" s="10"/>
      <c r="Y528" s="9"/>
    </row>
    <row r="529" spans="1:25" x14ac:dyDescent="0.25">
      <c r="A529" s="7"/>
      <c r="B529" s="7"/>
      <c r="C529" s="8"/>
      <c r="D529" s="8"/>
      <c r="E529" s="8"/>
      <c r="F529" s="8"/>
      <c r="G529" s="8"/>
      <c r="H529" s="8"/>
      <c r="I529" s="8"/>
      <c r="J529" s="1"/>
      <c r="K529" s="1" t="s">
        <v>316</v>
      </c>
      <c r="L529" s="1"/>
      <c r="M529" s="8"/>
      <c r="N529" s="8"/>
      <c r="O529" s="9"/>
      <c r="P529" s="10"/>
      <c r="Q529" s="10"/>
      <c r="R529" s="10"/>
      <c r="S529" s="10"/>
      <c r="T529" s="10"/>
      <c r="U529" s="10"/>
      <c r="V529" s="10"/>
      <c r="W529" s="10"/>
      <c r="X529" s="10"/>
      <c r="Y529" s="9"/>
    </row>
    <row r="530" spans="1:25" ht="15.75" x14ac:dyDescent="0.25">
      <c r="A530" s="22" t="s">
        <v>124</v>
      </c>
      <c r="B530" s="23"/>
      <c r="C530" s="23"/>
      <c r="D530" s="23"/>
      <c r="E530" s="23"/>
      <c r="F530" s="23"/>
      <c r="G530" s="23"/>
      <c r="H530" s="23"/>
      <c r="I530" s="23"/>
      <c r="J530" s="23"/>
      <c r="K530" s="24">
        <v>4.25</v>
      </c>
      <c r="L530" s="23"/>
      <c r="M530" s="23"/>
      <c r="N530" s="23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3"/>
    </row>
    <row r="531" spans="1:25" ht="15.75" x14ac:dyDescent="0.25">
      <c r="A531" s="14" t="s">
        <v>1</v>
      </c>
      <c r="B531" s="15"/>
      <c r="C531" s="15">
        <v>6</v>
      </c>
      <c r="D531" s="15">
        <v>8</v>
      </c>
      <c r="E531" s="15">
        <v>12</v>
      </c>
      <c r="F531" s="15">
        <v>14</v>
      </c>
      <c r="G531" s="15">
        <v>16</v>
      </c>
      <c r="H531" s="15">
        <v>18</v>
      </c>
      <c r="I531" s="15"/>
      <c r="J531" s="15" t="s">
        <v>9</v>
      </c>
      <c r="L531" s="23"/>
      <c r="N531" s="23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3"/>
    </row>
    <row r="532" spans="1:25" ht="15.75" x14ac:dyDescent="0.25">
      <c r="A532" s="14"/>
      <c r="B532" s="15"/>
      <c r="C532" s="15"/>
      <c r="D532" s="15"/>
      <c r="E532" s="15"/>
      <c r="F532" s="15"/>
      <c r="G532" s="15"/>
      <c r="H532" s="15"/>
      <c r="I532" s="15"/>
      <c r="J532" s="15"/>
      <c r="L532" s="23"/>
      <c r="M532" s="23"/>
      <c r="N532" s="23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3"/>
    </row>
    <row r="533" spans="1:25" ht="15.75" x14ac:dyDescent="0.25">
      <c r="A533" s="14" t="s">
        <v>125</v>
      </c>
      <c r="B533" s="15"/>
      <c r="C533" s="15">
        <v>412</v>
      </c>
      <c r="D533" s="15">
        <v>96</v>
      </c>
      <c r="E533" s="15">
        <v>5</v>
      </c>
      <c r="F533" s="15">
        <v>9</v>
      </c>
      <c r="G533" s="15">
        <v>259</v>
      </c>
      <c r="H533" s="15">
        <v>285</v>
      </c>
      <c r="I533" s="15"/>
      <c r="J533" s="15">
        <f>SUM(C533:I533)</f>
        <v>1066</v>
      </c>
      <c r="L533" s="23"/>
      <c r="M533" s="23"/>
      <c r="N533" s="23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3">
        <f>SUM(J533)</f>
        <v>1066</v>
      </c>
    </row>
    <row r="534" spans="1:25" ht="15.75" x14ac:dyDescent="0.25">
      <c r="A534" s="14"/>
      <c r="B534" s="15"/>
      <c r="C534" s="15"/>
      <c r="D534" s="15"/>
      <c r="E534" s="15"/>
      <c r="F534" s="15"/>
      <c r="G534" s="15"/>
      <c r="H534" s="15"/>
      <c r="I534" s="15"/>
      <c r="J534" s="15"/>
      <c r="L534" s="23"/>
      <c r="M534" s="23"/>
      <c r="N534" s="23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3"/>
    </row>
    <row r="535" spans="1:25" ht="15.75" x14ac:dyDescent="0.25">
      <c r="A535" s="20"/>
      <c r="B535" s="7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3"/>
    </row>
    <row r="536" spans="1:25" ht="15.75" x14ac:dyDescent="0.25">
      <c r="A536" s="27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3"/>
    </row>
    <row r="537" spans="1:25" x14ac:dyDescent="0.25">
      <c r="A537" s="29"/>
      <c r="B537" s="29"/>
      <c r="C537" s="30"/>
      <c r="D537" s="30" t="s">
        <v>87</v>
      </c>
      <c r="E537" s="30"/>
      <c r="F537" s="30">
        <f>SUM(Y476:Y533)</f>
        <v>15480</v>
      </c>
      <c r="G537" s="30"/>
      <c r="H537" s="30"/>
      <c r="I537" s="30"/>
      <c r="J537" s="30"/>
      <c r="K537" s="30"/>
      <c r="L537" s="30"/>
      <c r="M537" s="30"/>
      <c r="N537" s="30"/>
      <c r="O537" s="31"/>
      <c r="P537" s="32"/>
      <c r="Q537" s="32"/>
      <c r="R537" s="32"/>
      <c r="S537" s="32"/>
      <c r="T537" s="32"/>
      <c r="U537" s="32"/>
      <c r="V537" s="32"/>
      <c r="W537" s="32"/>
      <c r="X537" s="32"/>
      <c r="Y537" s="31"/>
    </row>
    <row r="538" spans="1:25" x14ac:dyDescent="0.25">
      <c r="A538" s="10"/>
      <c r="B538" s="10"/>
      <c r="C538" s="9"/>
      <c r="D538" s="9"/>
      <c r="E538" s="9"/>
      <c r="F538" s="9"/>
      <c r="G538" s="9"/>
      <c r="H538" s="9"/>
      <c r="I538" s="9"/>
      <c r="J538" s="9"/>
      <c r="K538" s="8"/>
      <c r="L538" s="8"/>
      <c r="M538" s="8"/>
      <c r="N538" s="8"/>
      <c r="O538" s="9"/>
      <c r="P538" s="10"/>
      <c r="Q538" s="10"/>
      <c r="R538" s="10"/>
      <c r="S538" s="10"/>
      <c r="T538" s="10"/>
      <c r="U538" s="10"/>
      <c r="V538" s="10"/>
      <c r="W538" s="10"/>
      <c r="X538" s="10"/>
      <c r="Y538" s="9"/>
    </row>
    <row r="539" spans="1:25" x14ac:dyDescent="0.25">
      <c r="A539" s="10"/>
      <c r="B539" s="10"/>
      <c r="C539" s="9"/>
      <c r="D539" s="9"/>
      <c r="E539" s="9"/>
      <c r="F539" s="9"/>
      <c r="G539" s="9"/>
      <c r="H539" s="9"/>
      <c r="I539" s="9"/>
      <c r="J539" s="9"/>
      <c r="K539" s="8"/>
      <c r="L539" s="8"/>
      <c r="M539" s="8"/>
      <c r="N539" s="8"/>
      <c r="O539" s="9"/>
      <c r="P539" s="10"/>
      <c r="Q539" s="10"/>
      <c r="R539" s="10"/>
      <c r="S539" s="10"/>
      <c r="T539" s="10"/>
      <c r="U539" s="10"/>
      <c r="V539" s="10"/>
      <c r="W539" s="10"/>
      <c r="X539" s="10"/>
      <c r="Y539" s="9"/>
    </row>
    <row r="540" spans="1:25" ht="15.75" x14ac:dyDescent="0.25">
      <c r="A540" s="41" t="s">
        <v>88</v>
      </c>
      <c r="B540" s="10"/>
      <c r="C540" s="9"/>
      <c r="D540" s="9"/>
      <c r="E540" s="9"/>
      <c r="F540" s="9"/>
      <c r="G540" s="9"/>
      <c r="H540" s="39"/>
      <c r="I540" s="9"/>
      <c r="J540" s="9"/>
      <c r="K540" s="8"/>
      <c r="L540" s="8"/>
      <c r="M540" s="8"/>
      <c r="N540" s="8"/>
      <c r="O540" s="9"/>
      <c r="P540" s="10"/>
      <c r="Q540" s="10"/>
      <c r="R540" s="10"/>
      <c r="S540" s="10"/>
      <c r="T540" s="10"/>
      <c r="U540" s="10"/>
      <c r="V540" s="10"/>
      <c r="W540" s="10"/>
      <c r="X540" s="10"/>
      <c r="Y540" s="9"/>
    </row>
    <row r="541" spans="1:25" x14ac:dyDescent="0.25">
      <c r="A541" s="32"/>
      <c r="B541" s="10"/>
      <c r="C541" s="9"/>
      <c r="D541" s="9"/>
      <c r="E541" s="9"/>
      <c r="F541" s="9"/>
      <c r="G541" s="1"/>
      <c r="H541" s="1" t="s">
        <v>316</v>
      </c>
      <c r="I541" s="1"/>
      <c r="J541" s="9"/>
      <c r="K541" s="8"/>
      <c r="L541" s="8"/>
      <c r="M541" s="8"/>
      <c r="N541" s="8"/>
      <c r="O541" s="9"/>
      <c r="P541" s="10"/>
      <c r="Q541" s="10"/>
      <c r="R541" s="10"/>
      <c r="S541" s="10"/>
      <c r="T541" s="10"/>
      <c r="U541" s="10"/>
      <c r="V541" s="10"/>
      <c r="W541" s="10"/>
      <c r="X541" s="10"/>
      <c r="Y541" s="9"/>
    </row>
    <row r="542" spans="1:25" x14ac:dyDescent="0.25">
      <c r="A542" s="17" t="s">
        <v>18</v>
      </c>
      <c r="B542" s="7"/>
      <c r="C542" s="8"/>
      <c r="D542" s="8"/>
      <c r="E542" s="8"/>
      <c r="F542" s="8"/>
      <c r="G542" s="8"/>
      <c r="H542" s="16">
        <v>4.75</v>
      </c>
      <c r="I542" s="8"/>
      <c r="J542" s="8"/>
      <c r="K542" s="8"/>
      <c r="L542" s="8"/>
      <c r="M542" s="8"/>
      <c r="N542" s="8"/>
      <c r="O542" s="9"/>
      <c r="P542" s="10"/>
      <c r="Q542" s="10"/>
      <c r="R542" s="10"/>
      <c r="S542" s="10"/>
      <c r="T542" s="10"/>
      <c r="U542" s="10"/>
      <c r="V542" s="10"/>
      <c r="W542" s="10"/>
      <c r="X542" s="10"/>
      <c r="Y542" s="9"/>
    </row>
    <row r="543" spans="1:25" x14ac:dyDescent="0.25">
      <c r="A543" s="18" t="s">
        <v>1</v>
      </c>
      <c r="B543" s="18"/>
      <c r="C543" s="42" t="s">
        <v>19</v>
      </c>
      <c r="D543" s="42" t="s">
        <v>20</v>
      </c>
      <c r="E543" s="42" t="s">
        <v>21</v>
      </c>
      <c r="F543" s="42" t="s">
        <v>22</v>
      </c>
      <c r="G543" s="19"/>
      <c r="H543" s="19" t="s">
        <v>9</v>
      </c>
      <c r="I543" s="8"/>
      <c r="J543" s="8"/>
      <c r="K543" s="8"/>
      <c r="L543" s="8"/>
      <c r="M543" s="8"/>
      <c r="N543" s="8"/>
      <c r="O543" s="9"/>
      <c r="P543" s="10"/>
      <c r="Q543" s="10"/>
      <c r="R543" s="10"/>
      <c r="S543" s="10"/>
      <c r="T543" s="10"/>
      <c r="U543" s="10"/>
      <c r="V543" s="10"/>
      <c r="W543" s="10"/>
      <c r="X543" s="10"/>
      <c r="Y543" s="9"/>
    </row>
    <row r="544" spans="1:25" x14ac:dyDescent="0.25">
      <c r="A544" s="18"/>
      <c r="B544" s="18"/>
      <c r="C544" s="42"/>
      <c r="D544" s="42"/>
      <c r="E544" s="42"/>
      <c r="F544" s="42"/>
      <c r="G544" s="19"/>
      <c r="H544" s="19"/>
      <c r="I544" s="8"/>
      <c r="J544" s="8"/>
      <c r="K544" s="8"/>
      <c r="L544" s="8"/>
      <c r="M544" s="8"/>
      <c r="N544" s="8"/>
      <c r="O544" s="9"/>
      <c r="P544" s="10"/>
      <c r="Q544" s="10"/>
      <c r="R544" s="10"/>
      <c r="S544" s="10"/>
      <c r="T544" s="10"/>
      <c r="U544" s="10"/>
      <c r="V544" s="10"/>
      <c r="W544" s="10"/>
      <c r="X544" s="10"/>
      <c r="Y544" s="9"/>
    </row>
    <row r="545" spans="1:26" x14ac:dyDescent="0.25">
      <c r="A545" s="18" t="s">
        <v>23</v>
      </c>
      <c r="B545" s="18"/>
      <c r="C545" s="19">
        <v>97</v>
      </c>
      <c r="D545" s="19">
        <v>47</v>
      </c>
      <c r="E545" s="19">
        <v>63</v>
      </c>
      <c r="F545" s="19">
        <v>27</v>
      </c>
      <c r="G545" s="19"/>
      <c r="H545" s="19">
        <f>SUM(C545:F545)</f>
        <v>234</v>
      </c>
      <c r="I545" s="8"/>
      <c r="J545" s="8"/>
      <c r="K545" s="8"/>
      <c r="L545" s="8"/>
      <c r="M545" s="8"/>
      <c r="N545" s="8"/>
      <c r="O545" s="9"/>
      <c r="P545" s="10"/>
      <c r="Q545" s="10"/>
      <c r="R545" s="10"/>
      <c r="S545" s="10"/>
      <c r="T545" s="10"/>
      <c r="U545" s="10"/>
      <c r="V545" s="10"/>
      <c r="W545" s="10"/>
      <c r="X545" s="10"/>
      <c r="Y545" s="9"/>
    </row>
    <row r="546" spans="1:26" x14ac:dyDescent="0.25">
      <c r="A546" s="18" t="s">
        <v>24</v>
      </c>
      <c r="B546" s="18"/>
      <c r="C546" s="19">
        <v>19</v>
      </c>
      <c r="D546" s="19">
        <v>1</v>
      </c>
      <c r="E546" s="19">
        <v>126</v>
      </c>
      <c r="F546" s="19">
        <v>116</v>
      </c>
      <c r="G546" s="19"/>
      <c r="H546" s="19">
        <f>SUM(C546:F546)</f>
        <v>262</v>
      </c>
      <c r="I546" s="8"/>
      <c r="J546" s="8"/>
      <c r="K546" s="8"/>
      <c r="L546" s="8"/>
      <c r="M546" s="8"/>
      <c r="N546" s="8"/>
      <c r="O546" s="9"/>
      <c r="P546" s="10"/>
      <c r="Q546" s="10"/>
      <c r="R546" s="10"/>
      <c r="S546" s="10"/>
      <c r="T546" s="10"/>
      <c r="U546" s="10"/>
      <c r="V546" s="10"/>
      <c r="W546" s="10"/>
      <c r="X546" s="10"/>
      <c r="Y546" s="9"/>
    </row>
    <row r="547" spans="1:26" x14ac:dyDescent="0.25">
      <c r="A547" s="18"/>
      <c r="B547" s="18"/>
      <c r="C547" s="19"/>
      <c r="D547" s="19"/>
      <c r="E547" s="19"/>
      <c r="F547" s="19"/>
      <c r="G547" s="19"/>
      <c r="H547" s="19"/>
      <c r="I547" s="8"/>
      <c r="J547" s="8"/>
      <c r="K547" s="8"/>
      <c r="L547" s="8"/>
      <c r="M547" s="8"/>
      <c r="N547" s="8"/>
      <c r="O547" s="9"/>
      <c r="P547" s="10"/>
      <c r="Q547" s="10"/>
      <c r="R547" s="10"/>
      <c r="S547" s="10"/>
      <c r="T547" s="10"/>
      <c r="U547" s="10"/>
      <c r="V547" s="10"/>
      <c r="W547" s="10"/>
      <c r="X547" s="10"/>
      <c r="Y547" s="9"/>
    </row>
    <row r="548" spans="1:26" x14ac:dyDescent="0.25">
      <c r="A548" s="18" t="s">
        <v>9</v>
      </c>
      <c r="B548" s="18"/>
      <c r="C548" s="19">
        <f t="shared" ref="C548:F548" si="36">SUM(C545:C546)</f>
        <v>116</v>
      </c>
      <c r="D548" s="19">
        <f t="shared" si="36"/>
        <v>48</v>
      </c>
      <c r="E548" s="19">
        <f t="shared" si="36"/>
        <v>189</v>
      </c>
      <c r="F548" s="19">
        <f t="shared" si="36"/>
        <v>143</v>
      </c>
      <c r="G548" s="19"/>
      <c r="H548" s="19">
        <f>SUM(H545:H546)</f>
        <v>496</v>
      </c>
      <c r="I548" s="8"/>
      <c r="J548" s="8"/>
      <c r="K548" s="8"/>
      <c r="L548" s="9"/>
      <c r="M548" s="9"/>
      <c r="N548" s="9"/>
      <c r="O548" s="9"/>
      <c r="P548" s="10"/>
      <c r="Q548" s="10"/>
      <c r="R548" s="10"/>
      <c r="S548" s="10"/>
      <c r="T548" s="10"/>
      <c r="U548" s="10"/>
      <c r="V548" s="10"/>
      <c r="W548" s="10"/>
      <c r="X548" s="10"/>
      <c r="Y548" s="9">
        <f>SUM(H548)</f>
        <v>496</v>
      </c>
    </row>
    <row r="549" spans="1:26" x14ac:dyDescent="0.25">
      <c r="A549" s="20"/>
      <c r="B549" s="7"/>
      <c r="C549" s="8"/>
      <c r="D549" s="8"/>
      <c r="E549" s="8"/>
      <c r="F549" s="8"/>
      <c r="G549" s="8"/>
      <c r="H549" s="8"/>
      <c r="I549" s="8"/>
      <c r="J549" s="8"/>
      <c r="K549" s="8"/>
      <c r="L549" s="9"/>
      <c r="M549" s="9"/>
      <c r="N549" s="9"/>
      <c r="O549" s="9"/>
      <c r="P549" s="10"/>
      <c r="Q549" s="10"/>
      <c r="R549" s="10"/>
      <c r="S549" s="10"/>
      <c r="T549" s="10"/>
      <c r="U549" s="10"/>
      <c r="V549" s="10"/>
      <c r="W549" s="10"/>
      <c r="X549" s="10"/>
      <c r="Y549" s="9"/>
    </row>
    <row r="550" spans="1:26" x14ac:dyDescent="0.25">
      <c r="A550" s="29"/>
      <c r="B550" s="29"/>
      <c r="C550" s="30"/>
      <c r="D550" s="30" t="s">
        <v>88</v>
      </c>
      <c r="E550" s="30"/>
      <c r="F550" s="30">
        <f>SUM(Y548)</f>
        <v>496</v>
      </c>
      <c r="G550" s="30"/>
      <c r="H550" s="30"/>
      <c r="I550" s="30"/>
      <c r="J550" s="30"/>
      <c r="K550" s="30"/>
      <c r="L550" s="31"/>
      <c r="M550" s="31"/>
      <c r="N550" s="31"/>
      <c r="O550" s="31"/>
      <c r="P550" s="32"/>
      <c r="Q550" s="32"/>
      <c r="R550" s="32"/>
      <c r="S550" s="32"/>
      <c r="T550" s="32"/>
      <c r="U550" s="32"/>
      <c r="V550" s="32"/>
      <c r="W550" s="32"/>
      <c r="X550" s="32"/>
      <c r="Y550" s="31"/>
    </row>
    <row r="551" spans="1:26" x14ac:dyDescent="0.25">
      <c r="A551" s="29"/>
      <c r="B551" s="29"/>
      <c r="C551" s="30"/>
      <c r="D551" s="30"/>
      <c r="E551" s="30"/>
      <c r="F551" s="30"/>
      <c r="G551" s="30"/>
      <c r="H551" s="30"/>
      <c r="I551" s="30"/>
      <c r="J551" s="30"/>
      <c r="K551" s="30"/>
      <c r="L551" s="31"/>
      <c r="M551" s="31"/>
      <c r="N551" s="31"/>
      <c r="O551" s="31"/>
      <c r="P551" s="32"/>
      <c r="Q551" s="32"/>
      <c r="R551" s="32"/>
      <c r="S551" s="32"/>
      <c r="T551" s="32"/>
      <c r="U551" s="32"/>
      <c r="V551" s="32"/>
      <c r="W551" s="32"/>
      <c r="X551" s="32"/>
      <c r="Y551" s="31"/>
    </row>
    <row r="552" spans="1:26" ht="15.75" x14ac:dyDescent="0.25">
      <c r="A552" s="22" t="s">
        <v>126</v>
      </c>
      <c r="B552" s="27"/>
      <c r="C552" s="27"/>
      <c r="D552" s="27"/>
      <c r="E552" s="27"/>
      <c r="F552" s="27"/>
      <c r="G552" s="27"/>
      <c r="H552" s="27"/>
      <c r="I552" s="27"/>
      <c r="J552" s="27"/>
      <c r="K552" s="23"/>
      <c r="L552" s="23"/>
      <c r="M552" s="23"/>
      <c r="N552" s="23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3"/>
      <c r="Z552" s="27"/>
    </row>
    <row r="553" spans="1:26" ht="15.75" x14ac:dyDescent="0.25">
      <c r="A553" s="27"/>
      <c r="B553" s="27"/>
      <c r="C553" s="1"/>
      <c r="D553" s="1" t="s">
        <v>316</v>
      </c>
      <c r="E553" s="1"/>
      <c r="F553" s="27"/>
      <c r="G553" s="27"/>
      <c r="H553" s="27"/>
      <c r="I553" s="27"/>
      <c r="J553" s="27"/>
      <c r="K553" s="23"/>
      <c r="L553" s="23"/>
      <c r="M553" s="23"/>
      <c r="N553" s="23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3"/>
      <c r="Z553" s="27"/>
    </row>
    <row r="554" spans="1:26" ht="15.75" x14ac:dyDescent="0.25">
      <c r="A554" s="22" t="s">
        <v>127</v>
      </c>
      <c r="B554" s="23"/>
      <c r="C554" s="23"/>
      <c r="D554" s="24">
        <v>2.95</v>
      </c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3"/>
      <c r="Z554" s="27"/>
    </row>
    <row r="555" spans="1:26" ht="15.75" x14ac:dyDescent="0.25">
      <c r="A555" s="14" t="s">
        <v>1</v>
      </c>
      <c r="B555" s="15"/>
      <c r="C555" s="15" t="s">
        <v>128</v>
      </c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3"/>
      <c r="Z555" s="27"/>
    </row>
    <row r="556" spans="1:26" ht="15.75" x14ac:dyDescent="0.25">
      <c r="A556" s="14"/>
      <c r="B556" s="15"/>
      <c r="C556" s="15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3"/>
      <c r="Z556" s="27"/>
    </row>
    <row r="557" spans="1:26" ht="15.75" x14ac:dyDescent="0.25">
      <c r="A557" s="14" t="s">
        <v>120</v>
      </c>
      <c r="B557" s="15"/>
      <c r="C557" s="15">
        <v>56</v>
      </c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3"/>
      <c r="Z557" s="27"/>
    </row>
    <row r="558" spans="1:26" ht="15.75" x14ac:dyDescent="0.25">
      <c r="A558" s="14" t="s">
        <v>129</v>
      </c>
      <c r="B558" s="15"/>
      <c r="C558" s="15">
        <v>458</v>
      </c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3"/>
      <c r="Z558" s="27"/>
    </row>
    <row r="559" spans="1:26" ht="15.75" x14ac:dyDescent="0.25">
      <c r="A559" s="14" t="s">
        <v>130</v>
      </c>
      <c r="B559" s="15"/>
      <c r="C559" s="15">
        <v>460</v>
      </c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3"/>
      <c r="Z559" s="27"/>
    </row>
    <row r="560" spans="1:26" ht="15.75" x14ac:dyDescent="0.25">
      <c r="A560" s="14" t="s">
        <v>23</v>
      </c>
      <c r="B560" s="15"/>
      <c r="C560" s="15">
        <v>502</v>
      </c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3"/>
      <c r="Z560" s="27"/>
    </row>
    <row r="561" spans="1:26" ht="15.75" x14ac:dyDescent="0.25">
      <c r="A561" s="14" t="s">
        <v>104</v>
      </c>
      <c r="B561" s="15"/>
      <c r="C561" s="15">
        <v>831</v>
      </c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3"/>
      <c r="Z561" s="27"/>
    </row>
    <row r="562" spans="1:26" ht="15.75" x14ac:dyDescent="0.25">
      <c r="A562" s="14"/>
      <c r="B562" s="15"/>
      <c r="C562" s="15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3"/>
      <c r="Z562" s="27"/>
    </row>
    <row r="563" spans="1:26" ht="15.75" x14ac:dyDescent="0.25">
      <c r="A563" s="14" t="s">
        <v>9</v>
      </c>
      <c r="B563" s="15"/>
      <c r="C563" s="15">
        <f>SUM(C557:C561)</f>
        <v>2307</v>
      </c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3">
        <f>SUM(C563:P563)</f>
        <v>2307</v>
      </c>
      <c r="Z563" s="27"/>
    </row>
    <row r="564" spans="1:26" ht="15.75" x14ac:dyDescent="0.25">
      <c r="A564" s="20"/>
      <c r="B564" s="7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3"/>
      <c r="Z564" s="27"/>
    </row>
    <row r="565" spans="1:26" ht="15.75" x14ac:dyDescent="0.25">
      <c r="A565" s="27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3"/>
      <c r="Z565" s="27"/>
    </row>
    <row r="566" spans="1:26" ht="15.75" x14ac:dyDescent="0.25">
      <c r="A566" s="37"/>
      <c r="B566" s="38"/>
      <c r="C566" s="38"/>
      <c r="D566" s="38" t="s">
        <v>131</v>
      </c>
      <c r="E566" s="38"/>
      <c r="F566" s="38">
        <f>SUM(Y563)</f>
        <v>2307</v>
      </c>
      <c r="G566" s="38"/>
      <c r="H566" s="38"/>
      <c r="I566" s="38"/>
      <c r="J566" s="38"/>
      <c r="K566" s="38"/>
      <c r="L566" s="38"/>
      <c r="M566" s="38"/>
      <c r="N566" s="38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8"/>
      <c r="Z566" s="37"/>
    </row>
    <row r="567" spans="1:26" ht="15.75" x14ac:dyDescent="0.25">
      <c r="A567" s="27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3"/>
      <c r="Z567" s="27"/>
    </row>
    <row r="568" spans="1:26" ht="15.75" x14ac:dyDescent="0.25">
      <c r="A568" s="22" t="s">
        <v>132</v>
      </c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3"/>
      <c r="Z568" s="27"/>
    </row>
    <row r="569" spans="1:26" ht="15.75" x14ac:dyDescent="0.25">
      <c r="A569" s="14" t="s">
        <v>1</v>
      </c>
      <c r="B569" s="15"/>
      <c r="C569" s="15" t="s">
        <v>128</v>
      </c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3"/>
      <c r="Z569" s="27"/>
    </row>
    <row r="570" spans="1:26" ht="15.75" x14ac:dyDescent="0.25">
      <c r="A570" s="14"/>
      <c r="B570" s="15"/>
      <c r="C570" s="15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3"/>
      <c r="Z570" s="27"/>
    </row>
    <row r="571" spans="1:26" ht="15.75" x14ac:dyDescent="0.25">
      <c r="A571" s="14" t="s">
        <v>133</v>
      </c>
      <c r="B571" s="15"/>
      <c r="C571" s="15">
        <v>350</v>
      </c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3">
        <f>SUM(C571:P571)</f>
        <v>350</v>
      </c>
      <c r="Z571" s="27"/>
    </row>
    <row r="572" spans="1:26" ht="15.75" x14ac:dyDescent="0.25">
      <c r="A572" s="14"/>
      <c r="B572" s="15"/>
      <c r="C572" s="15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3"/>
      <c r="Z572" s="27"/>
    </row>
    <row r="573" spans="1:26" ht="15.75" x14ac:dyDescent="0.25">
      <c r="A573" s="20"/>
      <c r="B573" s="7"/>
      <c r="C573" s="27"/>
      <c r="D573" s="27"/>
      <c r="E573" s="27"/>
      <c r="F573" s="27"/>
      <c r="G573" s="27"/>
      <c r="H573" s="27"/>
      <c r="I573" s="27"/>
      <c r="J573" s="27"/>
      <c r="K573" s="27"/>
      <c r="L573" s="23"/>
      <c r="M573" s="23"/>
      <c r="N573" s="23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3"/>
      <c r="Z573" s="27"/>
    </row>
    <row r="574" spans="1:26" ht="15.75" x14ac:dyDescent="0.25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3"/>
      <c r="M574" s="23"/>
      <c r="N574" s="23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3"/>
      <c r="Z574" s="27"/>
    </row>
    <row r="575" spans="1:26" ht="15.75" x14ac:dyDescent="0.25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3"/>
      <c r="M575" s="23"/>
      <c r="N575" s="23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3"/>
      <c r="Z575" s="27"/>
    </row>
    <row r="576" spans="1:26" ht="15.75" x14ac:dyDescent="0.25">
      <c r="A576" s="37"/>
      <c r="B576" s="37"/>
      <c r="C576" s="37"/>
      <c r="D576" s="37" t="s">
        <v>134</v>
      </c>
      <c r="E576" s="37"/>
      <c r="F576" s="37">
        <f>SUM(Y571)</f>
        <v>350</v>
      </c>
      <c r="G576" s="37"/>
      <c r="H576" s="37"/>
      <c r="I576" s="37"/>
      <c r="J576" s="37"/>
      <c r="K576" s="37"/>
      <c r="L576" s="38"/>
      <c r="M576" s="38"/>
      <c r="N576" s="38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8"/>
      <c r="Z576" s="37"/>
    </row>
    <row r="577" spans="1:26" ht="15.75" x14ac:dyDescent="0.25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3"/>
      <c r="M577" s="23"/>
      <c r="N577" s="23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3"/>
      <c r="Z577" s="27"/>
    </row>
    <row r="578" spans="1:26" ht="15.75" x14ac:dyDescent="0.25">
      <c r="A578" s="22" t="s">
        <v>135</v>
      </c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3"/>
      <c r="M578" s="23"/>
      <c r="N578" s="23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3"/>
      <c r="Z578" s="27"/>
    </row>
    <row r="579" spans="1:26" ht="15.75" x14ac:dyDescent="0.25">
      <c r="A579" s="22"/>
      <c r="B579" s="27"/>
      <c r="C579" s="27"/>
      <c r="D579" s="27"/>
      <c r="E579" s="27"/>
      <c r="F579" s="27"/>
      <c r="G579" s="27"/>
      <c r="H579" s="27"/>
      <c r="I579" s="1"/>
      <c r="J579" s="1" t="s">
        <v>316</v>
      </c>
      <c r="K579" s="1"/>
      <c r="L579" s="23"/>
      <c r="M579" s="23"/>
      <c r="N579" s="23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3"/>
      <c r="Z579" s="27"/>
    </row>
    <row r="580" spans="1:26" ht="15.75" x14ac:dyDescent="0.25">
      <c r="A580" s="22" t="s">
        <v>136</v>
      </c>
      <c r="B580" s="23"/>
      <c r="C580" s="23"/>
      <c r="D580" s="23"/>
      <c r="E580" s="23"/>
      <c r="F580" s="23"/>
      <c r="G580" s="23"/>
      <c r="H580" s="23"/>
      <c r="I580" s="23"/>
      <c r="J580" s="24">
        <v>16.95</v>
      </c>
      <c r="K580" s="23"/>
      <c r="L580" s="23"/>
      <c r="M580" s="23"/>
      <c r="N580" s="23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3"/>
      <c r="Z580" s="27"/>
    </row>
    <row r="581" spans="1:26" ht="15.75" x14ac:dyDescent="0.25">
      <c r="A581" s="14" t="s">
        <v>1</v>
      </c>
      <c r="B581" s="15">
        <v>6</v>
      </c>
      <c r="C581" s="15">
        <v>7</v>
      </c>
      <c r="D581" s="15">
        <v>8</v>
      </c>
      <c r="E581" s="15">
        <v>9</v>
      </c>
      <c r="F581" s="15">
        <v>10</v>
      </c>
      <c r="G581" s="15">
        <v>11</v>
      </c>
      <c r="H581" s="15">
        <v>12</v>
      </c>
      <c r="I581" s="15"/>
      <c r="J581" s="15" t="s">
        <v>9</v>
      </c>
      <c r="K581" s="23"/>
      <c r="L581" s="23"/>
      <c r="M581" s="23"/>
      <c r="N581" s="23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3"/>
      <c r="Z581" s="27"/>
    </row>
    <row r="582" spans="1:26" ht="15.75" x14ac:dyDescent="0.25">
      <c r="A582" s="14"/>
      <c r="B582" s="35" t="s">
        <v>137</v>
      </c>
      <c r="C582" s="15">
        <v>41</v>
      </c>
      <c r="D582" s="15">
        <v>42</v>
      </c>
      <c r="E582" s="15">
        <v>43</v>
      </c>
      <c r="F582" s="15">
        <v>44.5</v>
      </c>
      <c r="G582" s="15">
        <v>46</v>
      </c>
      <c r="H582" s="15">
        <v>47</v>
      </c>
      <c r="I582" s="15"/>
      <c r="J582" s="15"/>
      <c r="K582" s="23"/>
      <c r="L582" s="23"/>
      <c r="M582" s="23"/>
      <c r="N582" s="23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3"/>
      <c r="Z582" s="27"/>
    </row>
    <row r="583" spans="1:26" ht="15.75" x14ac:dyDescent="0.25">
      <c r="A583" s="14"/>
      <c r="B583" s="15"/>
      <c r="C583" s="15"/>
      <c r="D583" s="15"/>
      <c r="E583" s="15"/>
      <c r="F583" s="15"/>
      <c r="G583" s="15"/>
      <c r="H583" s="15"/>
      <c r="I583" s="15"/>
      <c r="J583" s="15"/>
      <c r="K583" s="23"/>
      <c r="L583" s="23"/>
      <c r="M583" s="23"/>
      <c r="N583" s="23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3"/>
      <c r="Z583" s="27"/>
    </row>
    <row r="584" spans="1:26" ht="15.75" x14ac:dyDescent="0.25">
      <c r="A584" s="14" t="s">
        <v>98</v>
      </c>
      <c r="B584" s="15">
        <v>35</v>
      </c>
      <c r="C584" s="15">
        <v>18</v>
      </c>
      <c r="D584" s="15">
        <v>13</v>
      </c>
      <c r="E584" s="15">
        <v>2</v>
      </c>
      <c r="F584" s="15">
        <v>123</v>
      </c>
      <c r="G584" s="15">
        <v>80</v>
      </c>
      <c r="H584" s="15">
        <v>15</v>
      </c>
      <c r="I584" s="15"/>
      <c r="J584" s="15">
        <f>SUM(B584:I584)</f>
        <v>286</v>
      </c>
      <c r="K584" s="23"/>
      <c r="L584" s="23"/>
      <c r="M584" s="23"/>
      <c r="N584" s="23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3"/>
      <c r="Z584" s="27"/>
    </row>
    <row r="585" spans="1:26" ht="15.75" x14ac:dyDescent="0.25">
      <c r="A585" s="14"/>
      <c r="B585" s="15"/>
      <c r="C585" s="15"/>
      <c r="D585" s="15"/>
      <c r="E585" s="15"/>
      <c r="F585" s="15"/>
      <c r="G585" s="15"/>
      <c r="H585" s="15"/>
      <c r="I585" s="15"/>
      <c r="J585" s="15"/>
      <c r="K585" s="23"/>
      <c r="L585" s="23"/>
      <c r="M585" s="23"/>
      <c r="N585" s="23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3">
        <f>SUM(J584)</f>
        <v>286</v>
      </c>
      <c r="Z585" s="27"/>
    </row>
    <row r="586" spans="1:26" ht="15.75" x14ac:dyDescent="0.25">
      <c r="A586" s="20"/>
      <c r="B586" s="7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3"/>
      <c r="Z586" s="27"/>
    </row>
    <row r="587" spans="1:26" ht="15.75" x14ac:dyDescent="0.25">
      <c r="C587" s="12"/>
      <c r="D587" s="12"/>
      <c r="E587" s="12"/>
      <c r="F587" s="12"/>
      <c r="G587" s="12"/>
      <c r="H587" s="12"/>
      <c r="I587" s="1"/>
      <c r="J587" s="1" t="s">
        <v>316</v>
      </c>
      <c r="K587" s="1"/>
      <c r="L587" s="12"/>
      <c r="M587" s="12"/>
      <c r="N587" s="12"/>
      <c r="O587" s="13"/>
      <c r="P587" s="37"/>
      <c r="Q587" s="37"/>
      <c r="R587" s="37"/>
      <c r="S587" s="37"/>
      <c r="T587" s="37"/>
      <c r="U587" s="37"/>
      <c r="V587" s="37"/>
      <c r="W587" s="37"/>
      <c r="X587" s="37"/>
      <c r="Y587" s="38"/>
      <c r="Z587" s="37"/>
    </row>
    <row r="588" spans="1:26" ht="15.75" x14ac:dyDescent="0.25">
      <c r="A588" s="11" t="s">
        <v>177</v>
      </c>
      <c r="C588" s="12"/>
      <c r="D588" s="12"/>
      <c r="E588" s="12"/>
      <c r="F588" s="12"/>
      <c r="G588" s="12"/>
      <c r="H588" s="12"/>
      <c r="J588" s="3">
        <v>15.69</v>
      </c>
      <c r="K588" s="12"/>
      <c r="L588" s="12"/>
      <c r="M588" s="12"/>
      <c r="N588" s="12"/>
      <c r="O588" s="13"/>
      <c r="P588" s="37"/>
      <c r="Q588" s="37"/>
      <c r="R588" s="37"/>
      <c r="S588" s="37"/>
      <c r="T588" s="37"/>
      <c r="U588" s="37"/>
      <c r="V588" s="37"/>
      <c r="W588" s="37"/>
      <c r="X588" s="37"/>
      <c r="Y588" s="38"/>
      <c r="Z588" s="37"/>
    </row>
    <row r="589" spans="1:26" ht="15.75" x14ac:dyDescent="0.25">
      <c r="A589" s="14" t="s">
        <v>1</v>
      </c>
      <c r="B589" s="14"/>
      <c r="C589" s="35">
        <v>7</v>
      </c>
      <c r="D589" s="35">
        <v>8</v>
      </c>
      <c r="E589" s="15">
        <v>9</v>
      </c>
      <c r="F589" s="15">
        <v>10</v>
      </c>
      <c r="G589" s="15">
        <v>11</v>
      </c>
      <c r="H589" s="15">
        <v>12</v>
      </c>
      <c r="I589" s="15"/>
      <c r="J589" s="15" t="s">
        <v>9</v>
      </c>
      <c r="L589" s="12"/>
      <c r="M589" s="12"/>
      <c r="N589" s="12"/>
      <c r="O589" s="13"/>
      <c r="P589" s="37"/>
      <c r="Q589" s="37"/>
      <c r="R589" s="37"/>
      <c r="S589" s="37"/>
      <c r="T589" s="37"/>
      <c r="U589" s="37"/>
      <c r="V589" s="37"/>
      <c r="W589" s="37"/>
      <c r="X589" s="37"/>
      <c r="Y589" s="38"/>
      <c r="Z589" s="37"/>
    </row>
    <row r="590" spans="1:26" ht="15.75" x14ac:dyDescent="0.25">
      <c r="A590" s="14"/>
      <c r="B590" s="14"/>
      <c r="C590" s="15">
        <v>41</v>
      </c>
      <c r="D590" s="15">
        <v>42</v>
      </c>
      <c r="E590" s="15">
        <v>43</v>
      </c>
      <c r="F590" s="15">
        <v>44.5</v>
      </c>
      <c r="G590" s="15">
        <v>46</v>
      </c>
      <c r="H590" s="15">
        <v>47</v>
      </c>
      <c r="I590" s="15"/>
      <c r="J590" s="15"/>
      <c r="K590" s="12"/>
      <c r="L590" s="12"/>
      <c r="M590" s="12"/>
      <c r="N590" s="12"/>
      <c r="O590" s="13"/>
      <c r="P590" s="37"/>
      <c r="Q590" s="37"/>
      <c r="R590" s="37"/>
      <c r="S590" s="37"/>
      <c r="T590" s="37"/>
      <c r="U590" s="37"/>
      <c r="V590" s="13"/>
      <c r="W590" s="37"/>
      <c r="X590" s="37"/>
      <c r="Y590" s="38"/>
      <c r="Z590" s="37"/>
    </row>
    <row r="591" spans="1:26" ht="15.75" x14ac:dyDescent="0.25">
      <c r="A591" s="14"/>
      <c r="B591" s="14"/>
      <c r="C591" s="15"/>
      <c r="D591" s="15"/>
      <c r="E591" s="15"/>
      <c r="F591" s="15"/>
      <c r="G591" s="15"/>
      <c r="H591" s="15"/>
      <c r="I591" s="15"/>
      <c r="J591" s="15"/>
      <c r="K591" s="12"/>
      <c r="L591" s="12"/>
      <c r="M591" s="12"/>
      <c r="N591" s="12"/>
      <c r="O591" s="13"/>
      <c r="P591" s="37"/>
      <c r="Q591" s="37"/>
      <c r="R591" s="37"/>
      <c r="S591" s="37"/>
      <c r="T591" s="37"/>
      <c r="U591" s="37"/>
      <c r="V591" s="37"/>
      <c r="W591" s="37"/>
      <c r="X591" s="37"/>
      <c r="Y591" s="38"/>
      <c r="Z591" s="37"/>
    </row>
    <row r="592" spans="1:26" ht="15.75" x14ac:dyDescent="0.25">
      <c r="A592" s="14" t="s">
        <v>178</v>
      </c>
      <c r="B592" s="14"/>
      <c r="C592" s="15">
        <v>7</v>
      </c>
      <c r="D592" s="15">
        <v>7</v>
      </c>
      <c r="E592" s="15">
        <v>2</v>
      </c>
      <c r="F592" s="15">
        <v>17</v>
      </c>
      <c r="G592" s="15">
        <v>11</v>
      </c>
      <c r="H592" s="15">
        <v>13</v>
      </c>
      <c r="I592" s="15"/>
      <c r="J592" s="15">
        <f>SUM(C592:I592)</f>
        <v>57</v>
      </c>
      <c r="K592" s="12"/>
      <c r="L592" s="12"/>
      <c r="M592" s="12"/>
      <c r="N592" s="12"/>
      <c r="P592" s="37"/>
      <c r="Q592" s="37"/>
      <c r="R592" s="37"/>
      <c r="S592" s="37"/>
      <c r="T592" s="37"/>
      <c r="U592" s="37"/>
      <c r="V592" s="37"/>
      <c r="W592" s="37"/>
      <c r="X592" s="37"/>
      <c r="Y592" s="38">
        <f>SUM(J592)</f>
        <v>57</v>
      </c>
      <c r="Z592" s="37"/>
    </row>
    <row r="593" spans="1:26" ht="15.75" x14ac:dyDescent="0.25">
      <c r="A593" s="14"/>
      <c r="B593" s="14"/>
      <c r="C593" s="15"/>
      <c r="D593" s="15"/>
      <c r="E593" s="15"/>
      <c r="F593" s="15"/>
      <c r="G593" s="15"/>
      <c r="H593" s="15"/>
      <c r="I593" s="15"/>
      <c r="J593" s="15"/>
      <c r="K593" s="12"/>
      <c r="L593" s="12"/>
      <c r="M593" s="12"/>
      <c r="N593" s="12"/>
      <c r="O593" s="13"/>
      <c r="P593" s="37"/>
      <c r="Q593" s="37"/>
      <c r="R593" s="37"/>
      <c r="S593" s="37"/>
      <c r="T593" s="37"/>
      <c r="U593" s="37"/>
      <c r="V593" s="37"/>
      <c r="W593" s="37"/>
      <c r="X593" s="37"/>
      <c r="Y593" s="38"/>
      <c r="Z593" s="37"/>
    </row>
    <row r="594" spans="1:26" ht="15.75" x14ac:dyDescent="0.25">
      <c r="A594" s="20"/>
      <c r="B594" s="7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3"/>
      <c r="P594" s="37"/>
      <c r="Q594" s="37"/>
      <c r="R594" s="37"/>
      <c r="S594" s="37"/>
      <c r="T594" s="37"/>
      <c r="U594" s="37"/>
      <c r="V594" s="37"/>
      <c r="W594" s="37"/>
      <c r="X594" s="37"/>
      <c r="Y594" s="38"/>
      <c r="Z594" s="37"/>
    </row>
    <row r="595" spans="1:26" ht="15.75" x14ac:dyDescent="0.25">
      <c r="C595" s="12"/>
      <c r="D595" s="12"/>
      <c r="E595" s="12"/>
      <c r="F595" s="12"/>
      <c r="G595" s="12"/>
      <c r="H595" s="1"/>
      <c r="I595" s="1" t="s">
        <v>316</v>
      </c>
      <c r="J595" s="1"/>
      <c r="K595" s="12"/>
      <c r="L595" s="12"/>
      <c r="M595" s="12"/>
      <c r="N595" s="12"/>
      <c r="O595" s="13"/>
      <c r="P595" s="37"/>
      <c r="Q595" s="37"/>
      <c r="R595" s="37"/>
      <c r="S595" s="37"/>
      <c r="T595" s="37"/>
      <c r="U595" s="37"/>
      <c r="V595" s="37"/>
      <c r="W595" s="37"/>
      <c r="X595" s="37"/>
      <c r="Y595" s="38"/>
      <c r="Z595" s="37"/>
    </row>
    <row r="596" spans="1:26" ht="15.75" x14ac:dyDescent="0.25">
      <c r="A596" s="11" t="s">
        <v>179</v>
      </c>
      <c r="C596" s="12"/>
      <c r="D596" s="12"/>
      <c r="E596" s="12"/>
      <c r="F596" s="12"/>
      <c r="G596" s="12"/>
      <c r="H596" s="12"/>
      <c r="I596" s="3">
        <v>17.11</v>
      </c>
      <c r="J596" s="12"/>
      <c r="K596" s="12"/>
      <c r="L596" s="12"/>
      <c r="M596" s="12"/>
      <c r="N596" s="12"/>
      <c r="O596" s="13"/>
      <c r="P596" s="37"/>
      <c r="Q596" s="37"/>
      <c r="R596" s="37"/>
      <c r="S596" s="37"/>
      <c r="T596" s="37"/>
      <c r="U596" s="37"/>
      <c r="V596" s="37"/>
      <c r="W596" s="37"/>
      <c r="X596" s="37"/>
      <c r="Y596" s="38"/>
      <c r="Z596" s="37"/>
    </row>
    <row r="597" spans="1:26" ht="15.75" x14ac:dyDescent="0.25">
      <c r="A597" s="14" t="s">
        <v>1</v>
      </c>
      <c r="B597" s="14"/>
      <c r="C597" s="15">
        <v>6</v>
      </c>
      <c r="D597" s="15">
        <v>7</v>
      </c>
      <c r="E597" s="15">
        <v>8</v>
      </c>
      <c r="F597" s="15">
        <v>9</v>
      </c>
      <c r="G597" s="15">
        <v>10</v>
      </c>
      <c r="H597" s="15"/>
      <c r="I597" s="15" t="s">
        <v>9</v>
      </c>
      <c r="J597" s="12"/>
      <c r="L597" s="12"/>
      <c r="M597" s="12"/>
      <c r="N597" s="12"/>
      <c r="O597" s="13"/>
      <c r="P597" s="37"/>
      <c r="Q597" s="37"/>
      <c r="R597" s="37"/>
      <c r="S597" s="37"/>
      <c r="T597" s="37"/>
      <c r="U597" s="37"/>
      <c r="V597" s="37"/>
      <c r="W597" s="37"/>
      <c r="X597" s="37"/>
      <c r="Y597" s="38"/>
      <c r="Z597" s="37"/>
    </row>
    <row r="598" spans="1:26" ht="15.75" x14ac:dyDescent="0.25">
      <c r="A598" s="14"/>
      <c r="B598" s="14"/>
      <c r="C598" s="15">
        <v>40</v>
      </c>
      <c r="D598" s="15">
        <v>41</v>
      </c>
      <c r="E598" s="15">
        <v>42</v>
      </c>
      <c r="F598" s="15">
        <v>43</v>
      </c>
      <c r="G598" s="15">
        <v>44</v>
      </c>
      <c r="H598" s="15"/>
      <c r="I598" s="15"/>
      <c r="J598" s="12"/>
      <c r="K598" s="12"/>
      <c r="L598" s="12"/>
      <c r="M598" s="12"/>
      <c r="N598" s="12"/>
      <c r="O598" s="13"/>
      <c r="P598" s="37"/>
      <c r="Q598" s="37"/>
      <c r="R598" s="37"/>
      <c r="S598" s="37"/>
      <c r="T598" s="37"/>
      <c r="U598" s="37"/>
      <c r="V598" s="13"/>
      <c r="W598" s="37"/>
      <c r="X598" s="37"/>
      <c r="Y598" s="38"/>
      <c r="Z598" s="37"/>
    </row>
    <row r="599" spans="1:26" ht="15.75" x14ac:dyDescent="0.25">
      <c r="A599" s="14"/>
      <c r="B599" s="14"/>
      <c r="C599" s="15"/>
      <c r="D599" s="15"/>
      <c r="E599" s="15"/>
      <c r="F599" s="15"/>
      <c r="G599" s="15"/>
      <c r="H599" s="15"/>
      <c r="I599" s="15"/>
      <c r="J599" s="12"/>
      <c r="K599" s="12"/>
      <c r="L599" s="12"/>
      <c r="M599" s="12"/>
      <c r="N599" s="12"/>
      <c r="O599" s="13"/>
      <c r="P599" s="37"/>
      <c r="Q599" s="37"/>
      <c r="R599" s="37"/>
      <c r="S599" s="37"/>
      <c r="T599" s="37"/>
      <c r="U599" s="37"/>
      <c r="V599" s="37"/>
      <c r="W599" s="37"/>
      <c r="X599" s="37"/>
      <c r="Y599" s="38"/>
      <c r="Z599" s="37"/>
    </row>
    <row r="600" spans="1:26" ht="15.75" x14ac:dyDescent="0.25">
      <c r="A600" s="14" t="s">
        <v>180</v>
      </c>
      <c r="B600" s="14"/>
      <c r="C600" s="15"/>
      <c r="D600" s="15">
        <v>1</v>
      </c>
      <c r="E600" s="15">
        <v>11</v>
      </c>
      <c r="F600" s="15">
        <v>10</v>
      </c>
      <c r="G600" s="15"/>
      <c r="H600" s="15"/>
      <c r="I600" s="15">
        <f>SUM(C600:G600)</f>
        <v>22</v>
      </c>
      <c r="J600" s="12"/>
      <c r="K600" s="12"/>
      <c r="L600" s="12"/>
      <c r="M600" s="12"/>
      <c r="N600" s="12"/>
      <c r="O600" s="13"/>
      <c r="P600" s="37"/>
      <c r="Q600" s="37"/>
      <c r="R600" s="37"/>
      <c r="S600" s="37"/>
      <c r="T600" s="37"/>
      <c r="U600" s="37"/>
      <c r="V600" s="37"/>
      <c r="W600" s="37"/>
      <c r="X600" s="37"/>
      <c r="Y600" s="38"/>
      <c r="Z600" s="37"/>
    </row>
    <row r="601" spans="1:26" ht="15.75" x14ac:dyDescent="0.25">
      <c r="A601" s="14" t="s">
        <v>33</v>
      </c>
      <c r="B601" s="14"/>
      <c r="C601" s="15">
        <v>59</v>
      </c>
      <c r="D601" s="15">
        <v>6</v>
      </c>
      <c r="E601" s="15"/>
      <c r="F601" s="15">
        <v>1</v>
      </c>
      <c r="G601" s="15">
        <v>2</v>
      </c>
      <c r="H601" s="15"/>
      <c r="I601" s="15">
        <f>SUM(C601:G601)</f>
        <v>68</v>
      </c>
      <c r="J601" s="12"/>
      <c r="K601" s="12"/>
      <c r="L601" s="12"/>
      <c r="M601" s="12"/>
      <c r="N601" s="12"/>
      <c r="P601" s="37"/>
      <c r="Q601" s="37"/>
      <c r="R601" s="37"/>
      <c r="S601" s="37"/>
      <c r="T601" s="37"/>
      <c r="U601" s="37"/>
      <c r="V601" s="37"/>
      <c r="W601" s="37"/>
      <c r="X601" s="37"/>
      <c r="Y601" s="38"/>
      <c r="Z601" s="37"/>
    </row>
    <row r="602" spans="1:26" ht="15.75" x14ac:dyDescent="0.25">
      <c r="A602" s="14"/>
      <c r="B602" s="14"/>
      <c r="C602" s="15"/>
      <c r="D602" s="15"/>
      <c r="E602" s="15"/>
      <c r="F602" s="15"/>
      <c r="G602" s="15"/>
      <c r="H602" s="15"/>
      <c r="I602" s="15"/>
      <c r="J602" s="12"/>
      <c r="K602" s="12"/>
      <c r="L602" s="12"/>
      <c r="M602" s="12"/>
      <c r="N602" s="12"/>
      <c r="O602" s="13"/>
      <c r="P602" s="37"/>
      <c r="Q602" s="37"/>
      <c r="R602" s="37"/>
      <c r="S602" s="37"/>
      <c r="T602" s="37"/>
      <c r="U602" s="37"/>
      <c r="V602" s="37"/>
      <c r="W602" s="37"/>
      <c r="X602" s="37"/>
      <c r="Y602" s="38"/>
      <c r="Z602" s="37"/>
    </row>
    <row r="603" spans="1:26" ht="15.75" x14ac:dyDescent="0.25">
      <c r="A603" s="14" t="s">
        <v>9</v>
      </c>
      <c r="B603" s="14"/>
      <c r="C603" s="15">
        <f t="shared" ref="C603:G603" si="37">SUM(C600:C602)</f>
        <v>59</v>
      </c>
      <c r="D603" s="15">
        <f t="shared" si="37"/>
        <v>7</v>
      </c>
      <c r="E603" s="15">
        <f t="shared" si="37"/>
        <v>11</v>
      </c>
      <c r="F603" s="15">
        <f t="shared" si="37"/>
        <v>11</v>
      </c>
      <c r="G603" s="15">
        <f t="shared" si="37"/>
        <v>2</v>
      </c>
      <c r="H603" s="15"/>
      <c r="I603" s="15">
        <f>SUM(I600:I602)</f>
        <v>90</v>
      </c>
      <c r="J603" s="12"/>
      <c r="K603" s="12"/>
      <c r="L603" s="12"/>
      <c r="M603" s="12"/>
      <c r="N603" s="12"/>
      <c r="O603" s="13"/>
      <c r="P603" s="37"/>
      <c r="Q603" s="37"/>
      <c r="R603" s="37"/>
      <c r="S603" s="37"/>
      <c r="T603" s="37"/>
      <c r="U603" s="37"/>
      <c r="V603" s="37"/>
      <c r="W603" s="37"/>
      <c r="X603" s="37"/>
      <c r="Y603" s="38">
        <f>SUM(I603)</f>
        <v>90</v>
      </c>
      <c r="Z603" s="37"/>
    </row>
    <row r="604" spans="1:26" ht="15.75" x14ac:dyDescent="0.25">
      <c r="A604" s="20"/>
      <c r="B604" s="7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3"/>
      <c r="P604" s="37"/>
      <c r="Q604" s="37"/>
      <c r="R604" s="37"/>
      <c r="S604" s="37"/>
      <c r="T604" s="37"/>
      <c r="U604" s="37"/>
      <c r="V604" s="37"/>
      <c r="W604" s="37"/>
      <c r="X604" s="37"/>
      <c r="Y604" s="38"/>
      <c r="Z604" s="37"/>
    </row>
    <row r="605" spans="1:26" ht="15.75" x14ac:dyDescent="0.25">
      <c r="C605" s="12"/>
      <c r="D605" s="12"/>
      <c r="E605" s="12"/>
      <c r="F605" s="12"/>
      <c r="G605" s="12"/>
      <c r="H605" s="12"/>
      <c r="I605" s="1"/>
      <c r="J605" s="1" t="s">
        <v>316</v>
      </c>
      <c r="K605" s="1"/>
      <c r="L605" s="12"/>
      <c r="M605" s="12"/>
      <c r="N605" s="12"/>
      <c r="O605" s="13"/>
      <c r="P605" s="37"/>
      <c r="Q605" s="37"/>
      <c r="R605" s="37"/>
      <c r="S605" s="37"/>
      <c r="T605" s="37"/>
      <c r="U605" s="37"/>
      <c r="V605" s="37"/>
      <c r="W605" s="37"/>
      <c r="X605" s="37"/>
      <c r="Y605" s="38"/>
      <c r="Z605" s="37"/>
    </row>
    <row r="606" spans="1:26" ht="15.75" x14ac:dyDescent="0.25">
      <c r="A606" s="22" t="s">
        <v>138</v>
      </c>
      <c r="B606" s="23"/>
      <c r="C606" s="23"/>
      <c r="D606" s="23"/>
      <c r="E606" s="23"/>
      <c r="F606" s="23"/>
      <c r="G606" s="23"/>
      <c r="H606" s="23"/>
      <c r="I606" s="23"/>
      <c r="J606" s="24">
        <v>22.95</v>
      </c>
      <c r="L606" s="23"/>
      <c r="M606" s="23"/>
      <c r="N606" s="23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3"/>
      <c r="Z606" s="27"/>
    </row>
    <row r="607" spans="1:26" ht="15.75" x14ac:dyDescent="0.25">
      <c r="A607" s="14" t="s">
        <v>1</v>
      </c>
      <c r="B607" s="15"/>
      <c r="C607" s="15">
        <v>3</v>
      </c>
      <c r="D607" s="15">
        <v>4</v>
      </c>
      <c r="E607" s="15">
        <v>5</v>
      </c>
      <c r="F607" s="15">
        <v>6</v>
      </c>
      <c r="G607" s="15">
        <v>6.5</v>
      </c>
      <c r="H607" s="15">
        <v>8</v>
      </c>
      <c r="I607" s="15"/>
      <c r="J607" s="15" t="s">
        <v>9</v>
      </c>
      <c r="L607" s="23"/>
      <c r="M607" s="23"/>
      <c r="N607" s="23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3"/>
      <c r="Z607" s="27"/>
    </row>
    <row r="608" spans="1:26" ht="15.75" x14ac:dyDescent="0.25">
      <c r="A608" s="14"/>
      <c r="B608" s="15"/>
      <c r="C608" s="15">
        <v>36</v>
      </c>
      <c r="D608" s="15">
        <v>37</v>
      </c>
      <c r="E608" s="15">
        <v>38</v>
      </c>
      <c r="F608" s="15">
        <v>39</v>
      </c>
      <c r="G608" s="15">
        <v>40</v>
      </c>
      <c r="H608" s="15">
        <v>42</v>
      </c>
      <c r="I608" s="15"/>
      <c r="J608" s="15"/>
      <c r="L608" s="23"/>
      <c r="M608" s="23"/>
      <c r="N608" s="23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3"/>
      <c r="Z608" s="27"/>
    </row>
    <row r="609" spans="1:26" ht="15.75" x14ac:dyDescent="0.25">
      <c r="A609" s="14"/>
      <c r="B609" s="15"/>
      <c r="C609" s="15"/>
      <c r="D609" s="15"/>
      <c r="E609" s="15"/>
      <c r="F609" s="15"/>
      <c r="G609" s="15"/>
      <c r="H609" s="15"/>
      <c r="I609" s="15"/>
      <c r="J609" s="15"/>
      <c r="L609" s="23"/>
      <c r="M609" s="23"/>
      <c r="N609" s="23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3"/>
      <c r="Z609" s="27"/>
    </row>
    <row r="610" spans="1:26" ht="15.75" x14ac:dyDescent="0.25">
      <c r="A610" s="14" t="s">
        <v>139</v>
      </c>
      <c r="B610" s="15"/>
      <c r="C610" s="15">
        <v>22</v>
      </c>
      <c r="D610" s="15">
        <v>45</v>
      </c>
      <c r="E610" s="15">
        <v>17</v>
      </c>
      <c r="F610" s="15">
        <v>30</v>
      </c>
      <c r="G610" s="15">
        <v>52</v>
      </c>
      <c r="H610" s="15">
        <v>13</v>
      </c>
      <c r="I610" s="15"/>
      <c r="J610" s="15">
        <f>SUM(C610:H610)</f>
        <v>179</v>
      </c>
      <c r="L610" s="23"/>
      <c r="M610" s="23"/>
      <c r="N610" s="23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3">
        <f>SUM(J610)</f>
        <v>179</v>
      </c>
      <c r="Z610" s="27"/>
    </row>
    <row r="611" spans="1:26" ht="15.75" x14ac:dyDescent="0.25">
      <c r="A611" s="14"/>
      <c r="B611" s="15"/>
      <c r="C611" s="15"/>
      <c r="D611" s="15"/>
      <c r="E611" s="15"/>
      <c r="F611" s="15"/>
      <c r="G611" s="15"/>
      <c r="H611" s="15"/>
      <c r="I611" s="15"/>
      <c r="J611" s="15"/>
      <c r="L611" s="23"/>
      <c r="M611" s="23"/>
      <c r="N611" s="23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3"/>
      <c r="Z611" s="27"/>
    </row>
    <row r="612" spans="1:26" ht="15.75" x14ac:dyDescent="0.25">
      <c r="A612" s="20"/>
      <c r="B612" s="7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3"/>
      <c r="Z612" s="27"/>
    </row>
    <row r="613" spans="1:26" ht="15.75" x14ac:dyDescent="0.25">
      <c r="A613" s="37"/>
      <c r="B613" s="38"/>
      <c r="C613" s="38"/>
      <c r="D613" s="38" t="s">
        <v>181</v>
      </c>
      <c r="E613" s="38"/>
      <c r="F613" s="38">
        <f>SUM(Y581:Y610)</f>
        <v>612</v>
      </c>
      <c r="G613" s="38"/>
      <c r="H613" s="38"/>
      <c r="I613" s="38"/>
      <c r="J613" s="38"/>
      <c r="K613" s="38"/>
      <c r="L613" s="38"/>
      <c r="M613" s="38"/>
      <c r="N613" s="38"/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8"/>
      <c r="Z613" s="37"/>
    </row>
    <row r="614" spans="1:26" ht="15.75" x14ac:dyDescent="0.25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3"/>
      <c r="M614" s="23"/>
      <c r="N614" s="23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3"/>
      <c r="Z614" s="27"/>
    </row>
    <row r="615" spans="1:26" x14ac:dyDescent="0.25">
      <c r="A615" s="29"/>
      <c r="B615" s="29"/>
      <c r="C615" s="30"/>
      <c r="D615" s="30"/>
      <c r="E615" s="30"/>
      <c r="F615" s="30"/>
      <c r="G615" s="30"/>
      <c r="H615" s="30"/>
      <c r="I615" s="30"/>
      <c r="J615" s="30"/>
      <c r="K615" s="30"/>
      <c r="L615" s="31"/>
      <c r="M615" s="31"/>
      <c r="N615" s="31"/>
      <c r="O615" s="31"/>
      <c r="P615" s="32"/>
      <c r="Q615" s="32"/>
      <c r="R615" s="32"/>
      <c r="S615" s="32"/>
      <c r="T615" s="32"/>
      <c r="U615" s="32"/>
      <c r="V615" s="32"/>
      <c r="W615" s="32"/>
      <c r="X615" s="32"/>
      <c r="Y615" s="31"/>
    </row>
    <row r="616" spans="1:26" x14ac:dyDescent="0.25">
      <c r="A616" s="29"/>
      <c r="B616" s="29"/>
      <c r="C616" s="30"/>
      <c r="D616" s="30"/>
      <c r="E616" s="30"/>
      <c r="F616" s="30"/>
      <c r="G616" s="30"/>
      <c r="H616" s="30"/>
      <c r="I616" s="30"/>
      <c r="J616" s="30"/>
      <c r="K616" s="30"/>
      <c r="L616" s="31"/>
      <c r="M616" s="31"/>
      <c r="N616" s="31"/>
      <c r="O616" s="31"/>
      <c r="P616" s="32"/>
      <c r="Q616" s="32"/>
      <c r="R616" s="32"/>
      <c r="S616" s="32"/>
      <c r="T616" s="32"/>
      <c r="U616" s="32"/>
      <c r="V616" s="32"/>
      <c r="W616" s="32"/>
      <c r="X616" s="32"/>
      <c r="Y616" s="31"/>
    </row>
    <row r="617" spans="1:26" x14ac:dyDescent="0.25">
      <c r="A617" s="29"/>
      <c r="B617" s="29"/>
      <c r="C617" s="30"/>
      <c r="D617" s="30"/>
      <c r="E617" s="30"/>
      <c r="F617" s="30"/>
      <c r="G617" s="30"/>
      <c r="H617" s="30"/>
      <c r="I617" s="30"/>
      <c r="J617" s="30"/>
      <c r="K617" s="30"/>
      <c r="L617" s="31"/>
      <c r="M617" s="31"/>
      <c r="N617" s="31"/>
      <c r="O617" s="31"/>
      <c r="P617" s="32"/>
      <c r="Q617" s="32"/>
      <c r="R617" s="32"/>
      <c r="S617" s="32"/>
      <c r="T617" s="32"/>
      <c r="U617" s="32"/>
      <c r="V617" s="32"/>
      <c r="W617" s="32"/>
      <c r="X617" s="32"/>
      <c r="Y617" s="31"/>
    </row>
    <row r="618" spans="1:26" x14ac:dyDescent="0.25">
      <c r="A618" s="10"/>
      <c r="B618" s="10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10"/>
      <c r="Q618" s="10"/>
      <c r="R618" s="10"/>
      <c r="S618" s="10"/>
      <c r="T618" s="10"/>
      <c r="U618" s="10"/>
      <c r="V618" s="10"/>
      <c r="W618" s="10"/>
      <c r="X618" s="10"/>
      <c r="Y618" s="9"/>
    </row>
    <row r="619" spans="1:26" x14ac:dyDescent="0.25">
      <c r="A619" s="10"/>
      <c r="B619" s="10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10"/>
      <c r="Q619" s="10"/>
      <c r="R619" s="10"/>
      <c r="S619" s="10"/>
      <c r="T619" s="10"/>
      <c r="U619" s="10"/>
      <c r="V619" s="10"/>
      <c r="W619" s="10"/>
      <c r="X619" s="10"/>
      <c r="Y619" s="9"/>
    </row>
    <row r="620" spans="1:26" s="45" customFormat="1" ht="18.75" x14ac:dyDescent="0.3">
      <c r="A620" s="43"/>
      <c r="B620" s="43"/>
      <c r="C620" s="44"/>
      <c r="D620" s="44" t="s">
        <v>89</v>
      </c>
      <c r="E620" s="44"/>
      <c r="F620" s="44"/>
      <c r="G620" s="44">
        <f>SUM(Y7:Y615)</f>
        <v>45686</v>
      </c>
      <c r="H620" s="44"/>
      <c r="I620" s="44"/>
      <c r="J620" s="44"/>
      <c r="K620" s="44"/>
      <c r="L620" s="44"/>
      <c r="M620" s="44"/>
      <c r="N620" s="44"/>
      <c r="O620" s="44"/>
      <c r="P620" s="43"/>
      <c r="Q620" s="43"/>
      <c r="R620" s="43"/>
      <c r="S620" s="43"/>
      <c r="T620" s="43"/>
      <c r="U620" s="43"/>
      <c r="V620" s="43"/>
      <c r="W620" s="43"/>
      <c r="X620" s="43"/>
      <c r="Y620" s="44"/>
    </row>
    <row r="621" spans="1:26" x14ac:dyDescent="0.25">
      <c r="A621" s="10"/>
      <c r="B621" s="10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10"/>
      <c r="Q621" s="10"/>
      <c r="R621" s="10"/>
      <c r="S621" s="10"/>
      <c r="T621" s="10"/>
      <c r="U621" s="10"/>
      <c r="V621" s="10"/>
      <c r="W621" s="10"/>
      <c r="X621" s="10"/>
      <c r="Y621" s="9"/>
    </row>
    <row r="622" spans="1:26" x14ac:dyDescent="0.25">
      <c r="A622" s="10"/>
      <c r="B622" s="10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10"/>
      <c r="Q622" s="10"/>
      <c r="R622" s="10"/>
      <c r="S622" s="10"/>
      <c r="T622" s="10"/>
      <c r="U622" s="10"/>
      <c r="V622" s="10"/>
      <c r="W622" s="10"/>
      <c r="X622" s="10"/>
      <c r="Y622" s="9"/>
    </row>
  </sheetData>
  <pageMargins left="0.7" right="0.7" top="0.75" bottom="0.75" header="0.3" footer="0.3"/>
  <pageSetup paperSize="9" scale="58" orientation="portrait" r:id="rId1"/>
  <rowBreaks count="7" manualBreakCount="7">
    <brk id="91" max="15" man="1"/>
    <brk id="172" max="15" man="1"/>
    <brk id="255" max="15" man="1"/>
    <brk id="340" max="15" man="1"/>
    <brk id="423" max="15" man="1"/>
    <brk id="503" max="15" man="1"/>
    <brk id="577" max="15" man="1"/>
  </rowBreaks>
  <colBreaks count="1" manualBreakCount="1">
    <brk id="2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OFFER</vt:lpstr>
      <vt:lpstr>STOCK WITH IMAGE</vt:lpstr>
      <vt:lpstr>'STOCK WITH IMAGE'!Print_Area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2023-06-22T08:03:28Z</cp:lastPrinted>
  <dcterms:created xsi:type="dcterms:W3CDTF">2023-04-18T11:06:25Z</dcterms:created>
  <dcterms:modified xsi:type="dcterms:W3CDTF">2024-01-27T10:59:28Z</dcterms:modified>
</cp:coreProperties>
</file>